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curement\2024\FY24 RFP\CFOPD-24-R-014 - 401a and 457 Management Services\2. Solicitation\Amendment 1\"/>
    </mc:Choice>
  </mc:AlternateContent>
  <xr:revisionPtr revIDLastSave="0" documentId="14_{59F2D25E-6D5D-4D6F-9D56-D37F48479A2E}" xr6:coauthVersionLast="47" xr6:coauthVersionMax="47" xr10:uidLastSave="{00000000-0000-0000-0000-000000000000}"/>
  <bookViews>
    <workbookView xWindow="28680" yWindow="-120" windowWidth="29040" windowHeight="17640" xr2:uid="{A2EAB50F-F8D6-4209-A12C-40D749B5B0CB}"/>
  </bookViews>
  <sheets>
    <sheet name="Plus - Year Balances" sheetId="10" r:id="rId1"/>
    <sheet name="2023" sheetId="1" r:id="rId2"/>
    <sheet name="2022" sheetId="6" r:id="rId3"/>
    <sheet name="2021" sheetId="7" r:id="rId4"/>
    <sheet name="2020" sheetId="8" r:id="rId5"/>
    <sheet name="2019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9" l="1"/>
  <c r="G44" i="8"/>
  <c r="G44" i="7"/>
  <c r="G44" i="6"/>
  <c r="G44" i="1"/>
  <c r="D3" i="8"/>
  <c r="D4" i="8"/>
  <c r="D5" i="8"/>
  <c r="D6" i="8"/>
  <c r="D7" i="8"/>
  <c r="D8" i="8"/>
  <c r="F42" i="9"/>
  <c r="E42" i="9"/>
  <c r="C42" i="9"/>
  <c r="B42" i="9"/>
  <c r="G41" i="9"/>
  <c r="D41" i="9"/>
  <c r="G40" i="9"/>
  <c r="D40" i="9"/>
  <c r="G39" i="9"/>
  <c r="D39" i="9"/>
  <c r="G38" i="9"/>
  <c r="D38" i="9"/>
  <c r="G37" i="9"/>
  <c r="D37" i="9"/>
  <c r="G36" i="9"/>
  <c r="D36" i="9"/>
  <c r="F31" i="9"/>
  <c r="E31" i="9"/>
  <c r="C31" i="9"/>
  <c r="B31" i="9"/>
  <c r="G30" i="9"/>
  <c r="D30" i="9"/>
  <c r="G29" i="9"/>
  <c r="D29" i="9"/>
  <c r="G28" i="9"/>
  <c r="D28" i="9"/>
  <c r="G27" i="9"/>
  <c r="D27" i="9"/>
  <c r="G26" i="9"/>
  <c r="D26" i="9"/>
  <c r="G25" i="9"/>
  <c r="D25" i="9"/>
  <c r="F20" i="9"/>
  <c r="E20" i="9"/>
  <c r="C20" i="9"/>
  <c r="B20" i="9"/>
  <c r="G19" i="9"/>
  <c r="D19" i="9"/>
  <c r="G18" i="9"/>
  <c r="D18" i="9"/>
  <c r="G17" i="9"/>
  <c r="D17" i="9"/>
  <c r="G16" i="9"/>
  <c r="D16" i="9"/>
  <c r="G15" i="9"/>
  <c r="D15" i="9"/>
  <c r="G14" i="9"/>
  <c r="D14" i="9"/>
  <c r="F9" i="9"/>
  <c r="E9" i="9"/>
  <c r="C9" i="9"/>
  <c r="B9" i="9"/>
  <c r="G8" i="9"/>
  <c r="D8" i="9"/>
  <c r="G7" i="9"/>
  <c r="D7" i="9"/>
  <c r="G6" i="9"/>
  <c r="D6" i="9"/>
  <c r="G5" i="9"/>
  <c r="D5" i="9"/>
  <c r="G4" i="9"/>
  <c r="D4" i="9"/>
  <c r="G3" i="9"/>
  <c r="D3" i="9"/>
  <c r="F42" i="8"/>
  <c r="E42" i="8"/>
  <c r="C42" i="8"/>
  <c r="B42" i="8"/>
  <c r="G41" i="8"/>
  <c r="D41" i="8"/>
  <c r="G40" i="8"/>
  <c r="D40" i="8"/>
  <c r="G39" i="8"/>
  <c r="D39" i="8"/>
  <c r="G38" i="8"/>
  <c r="D38" i="8"/>
  <c r="G37" i="8"/>
  <c r="D37" i="8"/>
  <c r="G36" i="8"/>
  <c r="D36" i="8"/>
  <c r="F31" i="8"/>
  <c r="E31" i="8"/>
  <c r="C31" i="8"/>
  <c r="B31" i="8"/>
  <c r="G30" i="8"/>
  <c r="D30" i="8"/>
  <c r="G29" i="8"/>
  <c r="D29" i="8"/>
  <c r="G28" i="8"/>
  <c r="D28" i="8"/>
  <c r="G27" i="8"/>
  <c r="D27" i="8"/>
  <c r="G26" i="8"/>
  <c r="D26" i="8"/>
  <c r="G25" i="8"/>
  <c r="D25" i="8"/>
  <c r="F20" i="8"/>
  <c r="E20" i="8"/>
  <c r="C20" i="8"/>
  <c r="B20" i="8"/>
  <c r="G19" i="8"/>
  <c r="D19" i="8"/>
  <c r="G18" i="8"/>
  <c r="D18" i="8"/>
  <c r="G17" i="8"/>
  <c r="D17" i="8"/>
  <c r="G16" i="8"/>
  <c r="D16" i="8"/>
  <c r="G15" i="8"/>
  <c r="D15" i="8"/>
  <c r="G14" i="8"/>
  <c r="D14" i="8"/>
  <c r="F9" i="8"/>
  <c r="E9" i="8"/>
  <c r="C9" i="8"/>
  <c r="B9" i="8"/>
  <c r="G8" i="8"/>
  <c r="G7" i="8"/>
  <c r="G6" i="8"/>
  <c r="G5" i="8"/>
  <c r="G4" i="8"/>
  <c r="G3" i="8"/>
  <c r="F42" i="7"/>
  <c r="E42" i="7"/>
  <c r="C42" i="7"/>
  <c r="B42" i="7"/>
  <c r="G41" i="7"/>
  <c r="D41" i="7"/>
  <c r="G40" i="7"/>
  <c r="D40" i="7"/>
  <c r="G39" i="7"/>
  <c r="D39" i="7"/>
  <c r="G38" i="7"/>
  <c r="D38" i="7"/>
  <c r="G37" i="7"/>
  <c r="D37" i="7"/>
  <c r="G36" i="7"/>
  <c r="D36" i="7"/>
  <c r="F31" i="7"/>
  <c r="E31" i="7"/>
  <c r="C31" i="7"/>
  <c r="B31" i="7"/>
  <c r="G30" i="7"/>
  <c r="D30" i="7"/>
  <c r="G29" i="7"/>
  <c r="D29" i="7"/>
  <c r="G28" i="7"/>
  <c r="D28" i="7"/>
  <c r="G27" i="7"/>
  <c r="D27" i="7"/>
  <c r="G26" i="7"/>
  <c r="D26" i="7"/>
  <c r="G25" i="7"/>
  <c r="D25" i="7"/>
  <c r="F20" i="7"/>
  <c r="E20" i="7"/>
  <c r="C20" i="7"/>
  <c r="B20" i="7"/>
  <c r="G19" i="7"/>
  <c r="D19" i="7"/>
  <c r="G18" i="7"/>
  <c r="D18" i="7"/>
  <c r="G17" i="7"/>
  <c r="D17" i="7"/>
  <c r="G16" i="7"/>
  <c r="D16" i="7"/>
  <c r="G15" i="7"/>
  <c r="D15" i="7"/>
  <c r="G14" i="7"/>
  <c r="D14" i="7"/>
  <c r="F9" i="7"/>
  <c r="G9" i="7" s="1"/>
  <c r="E9" i="7"/>
  <c r="C9" i="7"/>
  <c r="B9" i="7"/>
  <c r="G8" i="7"/>
  <c r="D8" i="7"/>
  <c r="G7" i="7"/>
  <c r="D7" i="7"/>
  <c r="G6" i="7"/>
  <c r="D6" i="7"/>
  <c r="G5" i="7"/>
  <c r="D5" i="7"/>
  <c r="G4" i="7"/>
  <c r="D4" i="7"/>
  <c r="G3" i="7"/>
  <c r="D3" i="7"/>
  <c r="F42" i="6"/>
  <c r="E42" i="6"/>
  <c r="C42" i="6"/>
  <c r="B42" i="6"/>
  <c r="G41" i="6"/>
  <c r="D41" i="6"/>
  <c r="G40" i="6"/>
  <c r="D40" i="6"/>
  <c r="G39" i="6"/>
  <c r="D39" i="6"/>
  <c r="G38" i="6"/>
  <c r="D38" i="6"/>
  <c r="G37" i="6"/>
  <c r="D37" i="6"/>
  <c r="G36" i="6"/>
  <c r="D36" i="6"/>
  <c r="F31" i="6"/>
  <c r="E31" i="6"/>
  <c r="C31" i="6"/>
  <c r="B31" i="6"/>
  <c r="G30" i="6"/>
  <c r="D30" i="6"/>
  <c r="G29" i="6"/>
  <c r="D29" i="6"/>
  <c r="G28" i="6"/>
  <c r="D28" i="6"/>
  <c r="G27" i="6"/>
  <c r="D27" i="6"/>
  <c r="G26" i="6"/>
  <c r="D26" i="6"/>
  <c r="G25" i="6"/>
  <c r="D25" i="6"/>
  <c r="F20" i="6"/>
  <c r="E20" i="6"/>
  <c r="C20" i="6"/>
  <c r="B20" i="6"/>
  <c r="G19" i="6"/>
  <c r="D19" i="6"/>
  <c r="G18" i="6"/>
  <c r="D18" i="6"/>
  <c r="G17" i="6"/>
  <c r="D17" i="6"/>
  <c r="G16" i="6"/>
  <c r="D16" i="6"/>
  <c r="G15" i="6"/>
  <c r="D15" i="6"/>
  <c r="G14" i="6"/>
  <c r="D14" i="6"/>
  <c r="F9" i="6"/>
  <c r="E9" i="6"/>
  <c r="C9" i="6"/>
  <c r="B9" i="6"/>
  <c r="G8" i="6"/>
  <c r="D8" i="6"/>
  <c r="G7" i="6"/>
  <c r="D7" i="6"/>
  <c r="G6" i="6"/>
  <c r="D6" i="6"/>
  <c r="G5" i="6"/>
  <c r="D5" i="6"/>
  <c r="G4" i="6"/>
  <c r="D4" i="6"/>
  <c r="G3" i="6"/>
  <c r="D3" i="6"/>
  <c r="F42" i="1"/>
  <c r="E42" i="1"/>
  <c r="C42" i="1"/>
  <c r="B42" i="1"/>
  <c r="D42" i="1" s="1"/>
  <c r="G41" i="1"/>
  <c r="D41" i="1"/>
  <c r="G40" i="1"/>
  <c r="D40" i="1"/>
  <c r="G39" i="1"/>
  <c r="D39" i="1"/>
  <c r="G38" i="1"/>
  <c r="D38" i="1"/>
  <c r="G37" i="1"/>
  <c r="D37" i="1"/>
  <c r="G36" i="1"/>
  <c r="D36" i="1"/>
  <c r="F31" i="1"/>
  <c r="E31" i="1"/>
  <c r="C31" i="1"/>
  <c r="B31" i="1"/>
  <c r="G30" i="1"/>
  <c r="D30" i="1"/>
  <c r="G29" i="1"/>
  <c r="D29" i="1"/>
  <c r="G28" i="1"/>
  <c r="D28" i="1"/>
  <c r="G27" i="1"/>
  <c r="D27" i="1"/>
  <c r="G26" i="1"/>
  <c r="D26" i="1"/>
  <c r="G25" i="1"/>
  <c r="D25" i="1"/>
  <c r="F20" i="1"/>
  <c r="E20" i="1"/>
  <c r="C20" i="1"/>
  <c r="B20" i="1"/>
  <c r="G19" i="1"/>
  <c r="D19" i="1"/>
  <c r="G18" i="1"/>
  <c r="D18" i="1"/>
  <c r="G17" i="1"/>
  <c r="D17" i="1"/>
  <c r="G16" i="1"/>
  <c r="D16" i="1"/>
  <c r="G15" i="1"/>
  <c r="D15" i="1"/>
  <c r="G14" i="1"/>
  <c r="D14" i="1"/>
  <c r="G4" i="1"/>
  <c r="G5" i="1"/>
  <c r="G6" i="1"/>
  <c r="G7" i="1"/>
  <c r="G8" i="1"/>
  <c r="G3" i="1"/>
  <c r="F9" i="1"/>
  <c r="E9" i="1"/>
  <c r="D4" i="1"/>
  <c r="D5" i="1"/>
  <c r="D6" i="1"/>
  <c r="D7" i="1"/>
  <c r="D8" i="1"/>
  <c r="D3" i="1"/>
  <c r="C9" i="1"/>
  <c r="G20" i="6" l="1"/>
  <c r="D20" i="6"/>
  <c r="G20" i="8"/>
  <c r="D20" i="8"/>
  <c r="G20" i="9"/>
  <c r="D20" i="9"/>
  <c r="G9" i="9"/>
  <c r="D9" i="9"/>
  <c r="D9" i="8"/>
  <c r="D9" i="7"/>
  <c r="G20" i="7"/>
  <c r="D20" i="7"/>
  <c r="D9" i="6"/>
  <c r="G31" i="6"/>
  <c r="G31" i="7"/>
  <c r="D31" i="7"/>
  <c r="G31" i="8"/>
  <c r="G31" i="9"/>
  <c r="D31" i="9"/>
  <c r="G42" i="9"/>
  <c r="D42" i="9"/>
  <c r="G42" i="8"/>
  <c r="D42" i="8"/>
  <c r="D31" i="8"/>
  <c r="G9" i="8"/>
  <c r="G42" i="7"/>
  <c r="D42" i="7"/>
  <c r="G42" i="6"/>
  <c r="D42" i="6"/>
  <c r="D31" i="6"/>
  <c r="G9" i="6"/>
  <c r="G42" i="1"/>
  <c r="G31" i="1"/>
  <c r="D31" i="1"/>
  <c r="G20" i="1"/>
  <c r="D20" i="1"/>
  <c r="G9" i="1"/>
  <c r="B9" i="1"/>
  <c r="D9" i="1" s="1"/>
</calcChain>
</file>

<file path=xl/sharedStrings.xml><?xml version="1.0" encoding="utf-8"?>
<sst xmlns="http://schemas.openxmlformats.org/spreadsheetml/2006/main" count="306" uniqueCount="20">
  <si>
    <t>Age Range</t>
  </si>
  <si>
    <t># of Active Participants</t>
  </si>
  <si>
    <t># of Inactive Participants</t>
  </si>
  <si>
    <t>Total # Participants</t>
  </si>
  <si>
    <t>$Stable Value Balance Active Participants</t>
  </si>
  <si>
    <t>$ Stable Value Balance In-Active Participats</t>
  </si>
  <si>
    <t>Total $ Balance</t>
  </si>
  <si>
    <t>&lt;30</t>
  </si>
  <si>
    <t>30-39</t>
  </si>
  <si>
    <t>40-49</t>
  </si>
  <si>
    <t>50-59</t>
  </si>
  <si>
    <t>60-69</t>
  </si>
  <si>
    <t>&gt;69</t>
  </si>
  <si>
    <t>Total</t>
  </si>
  <si>
    <t>Plan - 307260 (UMC 457(B) DEFERRED COMP PLAN)</t>
  </si>
  <si>
    <t>Plan - 307230 (DC 457(B) DEFERRED COMP PLAN)</t>
  </si>
  <si>
    <t>Plan - 108208 (DC 401(A) RETIREMENT PLAN)</t>
  </si>
  <si>
    <t>Plan - 108310 (UMC 401(A) RETIREMENT PLAN)</t>
  </si>
  <si>
    <t>PLUS Fund -  12/31 Balances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</si>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</sst>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3" fontId="0" fillId="0" borderId="0" xfId="0" applyNumberFormat="1"/>
    <xf numFmtId="0" fontId="1" fillId="0" borderId="1" xfId="0" applyFont="1" applyBorder="1"/>
    <xf numFmtId="3" fontId="1" fillId="0" borderId="2" xfId="0" applyNumberFormat="1" applyFont="1" applyBorder="1"/>
    <xf numFmtId="44" fontId="0" fillId="0" borderId="0" xfId="0" applyNumberFormat="1"/>
    <xf numFmtId="44" fontId="1" fillId="0" borderId="2" xfId="0" applyNumberFormat="1" applyFont="1" applyBorder="1"/>
    <xf numFmtId="44" fontId="1" fillId="0" borderId="3" xfId="0" applyNumberFormat="1" applyFont="1" applyBorder="1"/>
    <xf numFmtId="0" fontId="0" fillId="3" borderId="0" xfId="0" applyFill="1"/>
    <xf numFmtId="0" fontId="1" fillId="3" borderId="0" xfId="0" applyFont="1" applyFill="1"/>
    <xf numFmtId="44" fontId="0" fillId="0" borderId="0" xfId="1" applyFont="1"/>
    <xf numFmtId="0" fontId="0" fillId="0" borderId="4" xfId="0" applyBorder="1"/>
    <xf numFmtId="44" fontId="0" fillId="0" borderId="4" xfId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A67E9-7B45-41A4-98E2-C2877B27B821}">
  <dimension ref="A1:B6"/>
  <sheetViews>
    <sheetView tabSelected="1" workbookViewId="0">
      <selection sqref="A1:B6"/>
    </sheetView>
  </sheetViews>
  <sheetFormatPr defaultRowHeight="14.5" x14ac:dyDescent="0.35"/>
  <cols>
    <col min="1" max="1" width="24.54296875" bestFit="1" customWidth="1"/>
    <col min="2" max="2" width="15.6328125" style="10" customWidth="1"/>
  </cols>
  <sheetData>
    <row r="1" spans="1:2" x14ac:dyDescent="0.35">
      <c r="A1" s="11" t="s">
        <v>18</v>
      </c>
      <c r="B1" s="12"/>
    </row>
    <row r="2" spans="1:2" x14ac:dyDescent="0.35">
      <c r="A2" s="11">
        <v>2023</v>
      </c>
      <c r="B2" s="12">
        <v>416901607.73000002</v>
      </c>
    </row>
    <row r="3" spans="1:2" x14ac:dyDescent="0.35">
      <c r="A3" s="11">
        <v>2022</v>
      </c>
      <c r="B3" s="12">
        <v>394690383.84999996</v>
      </c>
    </row>
    <row r="4" spans="1:2" x14ac:dyDescent="0.35">
      <c r="A4" s="11">
        <v>2021</v>
      </c>
      <c r="B4" s="12">
        <v>378991779.60999995</v>
      </c>
    </row>
    <row r="5" spans="1:2" x14ac:dyDescent="0.35">
      <c r="A5" s="11">
        <v>2020</v>
      </c>
      <c r="B5" s="12">
        <v>368845361.9799999</v>
      </c>
    </row>
    <row r="6" spans="1:2" x14ac:dyDescent="0.35">
      <c r="A6" s="11">
        <v>2019</v>
      </c>
      <c r="B6" s="12">
        <v>333984993.48000002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1970C-568C-459D-9DE9-1E68395A13D3}">
  <dimension ref="A1:G44"/>
  <sheetViews>
    <sheetView topLeftCell="A10" workbookViewId="0">
      <selection activeCell="G44" sqref="G44"/>
    </sheetView>
  </sheetViews>
  <sheetFormatPr defaultRowHeight="14.5" x14ac:dyDescent="0.35"/>
  <cols>
    <col min="1" max="1" width="10.26953125" bestFit="1" customWidth="1"/>
    <col min="2" max="2" width="21.54296875" bestFit="1" customWidth="1"/>
    <col min="3" max="3" width="23" bestFit="1" customWidth="1"/>
    <col min="4" max="4" width="18" bestFit="1" customWidth="1"/>
    <col min="5" max="5" width="38.26953125" bestFit="1" customWidth="1"/>
    <col min="6" max="6" width="40" bestFit="1" customWidth="1"/>
    <col min="7" max="7" width="16.26953125" bestFit="1" customWidth="1"/>
  </cols>
  <sheetData>
    <row r="1" spans="1:7" ht="24" customHeight="1" x14ac:dyDescent="0.35">
      <c r="A1" s="9" t="s">
        <v>15</v>
      </c>
      <c r="B1" s="8"/>
      <c r="C1" s="8"/>
      <c r="D1" s="8"/>
      <c r="E1" s="8"/>
      <c r="F1" s="8"/>
      <c r="G1" s="8"/>
    </row>
    <row r="2" spans="1:7" ht="19" customHeight="1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35">
      <c r="A3" t="s">
        <v>7</v>
      </c>
      <c r="B3" s="2">
        <v>76</v>
      </c>
      <c r="C3" s="2">
        <v>21</v>
      </c>
      <c r="D3" s="2">
        <f>B3+C3</f>
        <v>97</v>
      </c>
      <c r="E3" s="5">
        <v>462883.63</v>
      </c>
      <c r="F3" s="5">
        <v>98475.690000000031</v>
      </c>
      <c r="G3" s="5">
        <f>E3+F3</f>
        <v>561359.32000000007</v>
      </c>
    </row>
    <row r="4" spans="1:7" x14ac:dyDescent="0.35">
      <c r="A4" t="s">
        <v>8</v>
      </c>
      <c r="B4" s="2">
        <v>638</v>
      </c>
      <c r="C4" s="2">
        <v>355</v>
      </c>
      <c r="D4" s="2">
        <f t="shared" ref="D4:D8" si="0">B4+C4</f>
        <v>993</v>
      </c>
      <c r="E4" s="5">
        <v>6815038.0899999999</v>
      </c>
      <c r="F4" s="5">
        <v>1852845.2500000002</v>
      </c>
      <c r="G4" s="5">
        <f t="shared" ref="G4:G8" si="1">E4+F4</f>
        <v>8667883.3399999999</v>
      </c>
    </row>
    <row r="5" spans="1:7" x14ac:dyDescent="0.35">
      <c r="A5" t="s">
        <v>9</v>
      </c>
      <c r="B5" s="2">
        <v>1391</v>
      </c>
      <c r="C5" s="2">
        <v>555</v>
      </c>
      <c r="D5" s="2">
        <f t="shared" si="0"/>
        <v>1946</v>
      </c>
      <c r="E5" s="5">
        <v>27241398.189999994</v>
      </c>
      <c r="F5" s="5">
        <v>4402716.4499999974</v>
      </c>
      <c r="G5" s="5">
        <f t="shared" si="1"/>
        <v>31644114.639999993</v>
      </c>
    </row>
    <row r="6" spans="1:7" x14ac:dyDescent="0.35">
      <c r="A6" t="s">
        <v>10</v>
      </c>
      <c r="B6" s="2">
        <v>1733</v>
      </c>
      <c r="C6" s="2">
        <v>866</v>
      </c>
      <c r="D6" s="2">
        <f t="shared" si="0"/>
        <v>2599</v>
      </c>
      <c r="E6" s="5">
        <v>51189514.199999996</v>
      </c>
      <c r="F6" s="5">
        <v>16132404.739999995</v>
      </c>
      <c r="G6" s="5">
        <f t="shared" si="1"/>
        <v>67321918.939999998</v>
      </c>
    </row>
    <row r="7" spans="1:7" x14ac:dyDescent="0.35">
      <c r="A7" t="s">
        <v>11</v>
      </c>
      <c r="B7" s="2">
        <v>1249</v>
      </c>
      <c r="C7" s="2">
        <v>1085</v>
      </c>
      <c r="D7" s="2">
        <f t="shared" si="0"/>
        <v>2334</v>
      </c>
      <c r="E7" s="5">
        <v>66707146.630000092</v>
      </c>
      <c r="F7" s="5">
        <v>37749518.969999991</v>
      </c>
      <c r="G7" s="5">
        <f t="shared" si="1"/>
        <v>104456665.60000008</v>
      </c>
    </row>
    <row r="8" spans="1:7" ht="15" thickBot="1" x14ac:dyDescent="0.4">
      <c r="A8" t="s">
        <v>12</v>
      </c>
      <c r="B8" s="2">
        <v>252</v>
      </c>
      <c r="C8" s="2">
        <v>1131</v>
      </c>
      <c r="D8" s="2">
        <f t="shared" si="0"/>
        <v>1383</v>
      </c>
      <c r="E8" s="5">
        <v>29445985.46999998</v>
      </c>
      <c r="F8" s="5">
        <v>57539672.469999991</v>
      </c>
      <c r="G8" s="5">
        <f t="shared" si="1"/>
        <v>86985657.939999968</v>
      </c>
    </row>
    <row r="9" spans="1:7" ht="15" thickBot="1" x14ac:dyDescent="0.4">
      <c r="A9" s="3" t="s">
        <v>13</v>
      </c>
      <c r="B9" s="4">
        <f>SUM(B3:B8)</f>
        <v>5339</v>
      </c>
      <c r="C9" s="4">
        <f>SUM(C3:C8)</f>
        <v>4013</v>
      </c>
      <c r="D9" s="4">
        <f>B9+C9</f>
        <v>9352</v>
      </c>
      <c r="E9" s="6">
        <f>SUM(E3:E8)</f>
        <v>181861966.21000004</v>
      </c>
      <c r="F9" s="6">
        <f>SUM(F3:F8)</f>
        <v>117775633.56999996</v>
      </c>
      <c r="G9" s="7">
        <f>E9+F9</f>
        <v>299637599.77999997</v>
      </c>
    </row>
    <row r="12" spans="1:7" ht="24" customHeight="1" x14ac:dyDescent="0.35">
      <c r="A12" s="9" t="s">
        <v>14</v>
      </c>
      <c r="B12" s="8"/>
      <c r="C12" s="8"/>
      <c r="D12" s="8"/>
      <c r="E12" s="8"/>
      <c r="F12" s="8"/>
      <c r="G12" s="8"/>
    </row>
    <row r="13" spans="1:7" ht="19" customHeight="1" x14ac:dyDescent="0.35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  <c r="F13" s="1" t="s">
        <v>5</v>
      </c>
      <c r="G13" s="1" t="s">
        <v>6</v>
      </c>
    </row>
    <row r="14" spans="1:7" x14ac:dyDescent="0.35">
      <c r="A14" t="s">
        <v>7</v>
      </c>
      <c r="B14" s="2">
        <v>0</v>
      </c>
      <c r="C14" s="2">
        <v>0</v>
      </c>
      <c r="D14" s="2">
        <f>B14+C14</f>
        <v>0</v>
      </c>
      <c r="E14" s="5">
        <v>0</v>
      </c>
      <c r="F14" s="5">
        <v>0</v>
      </c>
      <c r="G14" s="5">
        <f>E14+F14</f>
        <v>0</v>
      </c>
    </row>
    <row r="15" spans="1:7" x14ac:dyDescent="0.35">
      <c r="A15" t="s">
        <v>8</v>
      </c>
      <c r="B15" s="2">
        <v>3</v>
      </c>
      <c r="C15" s="2">
        <v>4</v>
      </c>
      <c r="D15" s="2">
        <f t="shared" ref="D15:D19" si="2">B15+C15</f>
        <v>7</v>
      </c>
      <c r="E15" s="5">
        <v>7311.01</v>
      </c>
      <c r="F15" s="5">
        <v>26847.899999999998</v>
      </c>
      <c r="G15" s="5">
        <f t="shared" ref="G15:G19" si="3">E15+F15</f>
        <v>34158.909999999996</v>
      </c>
    </row>
    <row r="16" spans="1:7" x14ac:dyDescent="0.35">
      <c r="A16" t="s">
        <v>9</v>
      </c>
      <c r="B16" s="2">
        <v>11</v>
      </c>
      <c r="C16" s="2">
        <v>19</v>
      </c>
      <c r="D16" s="2">
        <f t="shared" si="2"/>
        <v>30</v>
      </c>
      <c r="E16" s="5">
        <v>218776.91999999998</v>
      </c>
      <c r="F16" s="5">
        <v>62533.02</v>
      </c>
      <c r="G16" s="5">
        <f t="shared" si="3"/>
        <v>281309.94</v>
      </c>
    </row>
    <row r="17" spans="1:7" x14ac:dyDescent="0.35">
      <c r="A17" t="s">
        <v>10</v>
      </c>
      <c r="B17" s="2">
        <v>28</v>
      </c>
      <c r="C17" s="2">
        <v>36</v>
      </c>
      <c r="D17" s="2">
        <f t="shared" si="2"/>
        <v>64</v>
      </c>
      <c r="E17" s="5">
        <v>602503.68000000017</v>
      </c>
      <c r="F17" s="5">
        <v>166855.59</v>
      </c>
      <c r="G17" s="5">
        <f t="shared" si="3"/>
        <v>769359.27000000014</v>
      </c>
    </row>
    <row r="18" spans="1:7" x14ac:dyDescent="0.35">
      <c r="A18" t="s">
        <v>11</v>
      </c>
      <c r="B18" s="2">
        <v>49</v>
      </c>
      <c r="C18" s="2">
        <v>39</v>
      </c>
      <c r="D18" s="2">
        <f t="shared" si="2"/>
        <v>88</v>
      </c>
      <c r="E18" s="5">
        <v>2532783.91</v>
      </c>
      <c r="F18" s="5">
        <v>813995.97000000009</v>
      </c>
      <c r="G18" s="5">
        <f t="shared" si="3"/>
        <v>3346779.8800000004</v>
      </c>
    </row>
    <row r="19" spans="1:7" ht="15" thickBot="1" x14ac:dyDescent="0.4">
      <c r="A19" t="s">
        <v>12</v>
      </c>
      <c r="B19" s="2">
        <v>15</v>
      </c>
      <c r="C19" s="2">
        <v>56</v>
      </c>
      <c r="D19" s="2">
        <f t="shared" si="2"/>
        <v>71</v>
      </c>
      <c r="E19" s="5">
        <v>1319854.5099999998</v>
      </c>
      <c r="F19" s="5">
        <v>1257233.51</v>
      </c>
      <c r="G19" s="5">
        <f t="shared" si="3"/>
        <v>2577088.0199999996</v>
      </c>
    </row>
    <row r="20" spans="1:7" ht="15" thickBot="1" x14ac:dyDescent="0.4">
      <c r="A20" s="3" t="s">
        <v>13</v>
      </c>
      <c r="B20" s="4">
        <f>SUM(B14:B19)</f>
        <v>106</v>
      </c>
      <c r="C20" s="4">
        <f>SUM(C14:C19)</f>
        <v>154</v>
      </c>
      <c r="D20" s="4">
        <f>B20+C20</f>
        <v>260</v>
      </c>
      <c r="E20" s="6">
        <f>SUM(E14:E19)</f>
        <v>4681230.03</v>
      </c>
      <c r="F20" s="6">
        <f>SUM(F14:F19)</f>
        <v>2327465.9900000002</v>
      </c>
      <c r="G20" s="7">
        <f>E20+F20</f>
        <v>7008696.0200000005</v>
      </c>
    </row>
    <row r="23" spans="1:7" ht="24" customHeight="1" x14ac:dyDescent="0.35">
      <c r="A23" s="9" t="s">
        <v>16</v>
      </c>
      <c r="B23" s="8"/>
      <c r="C23" s="8"/>
      <c r="D23" s="8"/>
      <c r="E23" s="8"/>
      <c r="F23" s="8"/>
      <c r="G23" s="8"/>
    </row>
    <row r="24" spans="1:7" ht="19" customHeight="1" x14ac:dyDescent="0.35">
      <c r="A24" s="1" t="s">
        <v>0</v>
      </c>
      <c r="B24" s="1" t="s">
        <v>1</v>
      </c>
      <c r="C24" s="1" t="s">
        <v>2</v>
      </c>
      <c r="D24" s="1" t="s">
        <v>3</v>
      </c>
      <c r="E24" s="1" t="s">
        <v>4</v>
      </c>
      <c r="F24" s="1" t="s">
        <v>5</v>
      </c>
      <c r="G24" s="1" t="s">
        <v>6</v>
      </c>
    </row>
    <row r="25" spans="1:7" x14ac:dyDescent="0.35">
      <c r="A25" t="s">
        <v>7</v>
      </c>
      <c r="B25" s="2">
        <v>7</v>
      </c>
      <c r="C25" s="2">
        <v>4</v>
      </c>
      <c r="D25" s="2">
        <f>B25+C25</f>
        <v>11</v>
      </c>
      <c r="E25" s="5">
        <v>36426.32</v>
      </c>
      <c r="F25" s="5">
        <v>6031.4</v>
      </c>
      <c r="G25" s="5">
        <f>E25+F25</f>
        <v>42457.72</v>
      </c>
    </row>
    <row r="26" spans="1:7" x14ac:dyDescent="0.35">
      <c r="A26" t="s">
        <v>8</v>
      </c>
      <c r="B26" s="2">
        <v>116</v>
      </c>
      <c r="C26" s="2">
        <v>45</v>
      </c>
      <c r="D26" s="2">
        <f t="shared" ref="D26:D30" si="4">B26+C26</f>
        <v>161</v>
      </c>
      <c r="E26" s="5">
        <v>1126966.5299999998</v>
      </c>
      <c r="F26" s="5">
        <v>192077.80000000002</v>
      </c>
      <c r="G26" s="5">
        <f t="shared" ref="G26:G30" si="5">E26+F26</f>
        <v>1319044.3299999998</v>
      </c>
    </row>
    <row r="27" spans="1:7" x14ac:dyDescent="0.35">
      <c r="A27" t="s">
        <v>9</v>
      </c>
      <c r="B27" s="2">
        <v>314</v>
      </c>
      <c r="C27" s="2">
        <v>84</v>
      </c>
      <c r="D27" s="2">
        <f t="shared" si="4"/>
        <v>398</v>
      </c>
      <c r="E27" s="5">
        <v>7910005.6099999994</v>
      </c>
      <c r="F27" s="5">
        <v>916203.41999999993</v>
      </c>
      <c r="G27" s="5">
        <f t="shared" si="5"/>
        <v>8826209.0299999993</v>
      </c>
    </row>
    <row r="28" spans="1:7" x14ac:dyDescent="0.35">
      <c r="A28" t="s">
        <v>10</v>
      </c>
      <c r="B28" s="2">
        <v>604</v>
      </c>
      <c r="C28" s="2">
        <v>160</v>
      </c>
      <c r="D28" s="2">
        <f t="shared" si="4"/>
        <v>764</v>
      </c>
      <c r="E28" s="5">
        <v>29240301.930000026</v>
      </c>
      <c r="F28" s="5">
        <v>4546604.4699999988</v>
      </c>
      <c r="G28" s="5">
        <f t="shared" si="5"/>
        <v>33786906.400000021</v>
      </c>
    </row>
    <row r="29" spans="1:7" x14ac:dyDescent="0.35">
      <c r="A29" t="s">
        <v>11</v>
      </c>
      <c r="B29" s="2">
        <v>584</v>
      </c>
      <c r="C29" s="2">
        <v>257</v>
      </c>
      <c r="D29" s="2">
        <f t="shared" si="4"/>
        <v>841</v>
      </c>
      <c r="E29" s="5">
        <v>37625109.950000003</v>
      </c>
      <c r="F29" s="5">
        <v>9306612.290000001</v>
      </c>
      <c r="G29" s="5">
        <f t="shared" si="5"/>
        <v>46931722.240000002</v>
      </c>
    </row>
    <row r="30" spans="1:7" ht="15" thickBot="1" x14ac:dyDescent="0.4">
      <c r="A30" t="s">
        <v>12</v>
      </c>
      <c r="B30" s="2">
        <v>130</v>
      </c>
      <c r="C30" s="2">
        <v>195</v>
      </c>
      <c r="D30" s="2">
        <f t="shared" si="4"/>
        <v>325</v>
      </c>
      <c r="E30" s="5">
        <v>10071998.040000003</v>
      </c>
      <c r="F30" s="5">
        <v>7153603.4299999988</v>
      </c>
      <c r="G30" s="5">
        <f t="shared" si="5"/>
        <v>17225601.470000003</v>
      </c>
    </row>
    <row r="31" spans="1:7" ht="15" thickBot="1" x14ac:dyDescent="0.4">
      <c r="A31" s="3" t="s">
        <v>13</v>
      </c>
      <c r="B31" s="4">
        <f>SUM(B25:B30)</f>
        <v>1755</v>
      </c>
      <c r="C31" s="4">
        <f>SUM(C25:C30)</f>
        <v>745</v>
      </c>
      <c r="D31" s="4">
        <f>B31+C31</f>
        <v>2500</v>
      </c>
      <c r="E31" s="6">
        <f>SUM(E25:E30)</f>
        <v>86010808.38000004</v>
      </c>
      <c r="F31" s="6">
        <f>SUM(F25:F30)</f>
        <v>22121132.809999999</v>
      </c>
      <c r="G31" s="7">
        <f>E31+F31</f>
        <v>108131941.19000004</v>
      </c>
    </row>
    <row r="34" spans="1:7" ht="24" customHeight="1" x14ac:dyDescent="0.35">
      <c r="A34" s="9" t="s">
        <v>17</v>
      </c>
      <c r="B34" s="8"/>
      <c r="C34" s="8"/>
      <c r="D34" s="8"/>
      <c r="E34" s="8"/>
      <c r="F34" s="8"/>
      <c r="G34" s="8"/>
    </row>
    <row r="35" spans="1:7" ht="19" customHeight="1" x14ac:dyDescent="0.35">
      <c r="A35" s="1" t="s">
        <v>0</v>
      </c>
      <c r="B35" s="1" t="s">
        <v>1</v>
      </c>
      <c r="C35" s="1" t="s">
        <v>2</v>
      </c>
      <c r="D35" s="1" t="s">
        <v>3</v>
      </c>
      <c r="E35" s="1" t="s">
        <v>4</v>
      </c>
      <c r="F35" s="1" t="s">
        <v>5</v>
      </c>
      <c r="G35" s="1" t="s">
        <v>6</v>
      </c>
    </row>
    <row r="36" spans="1:7" x14ac:dyDescent="0.35">
      <c r="A36" t="s">
        <v>7</v>
      </c>
      <c r="B36" s="2">
        <v>0</v>
      </c>
      <c r="C36" s="2">
        <v>1</v>
      </c>
      <c r="D36" s="2">
        <f>B36+C36</f>
        <v>1</v>
      </c>
      <c r="E36" s="5">
        <v>0</v>
      </c>
      <c r="F36" s="5">
        <v>93.03</v>
      </c>
      <c r="G36" s="5">
        <f>E36+F36</f>
        <v>93.03</v>
      </c>
    </row>
    <row r="37" spans="1:7" x14ac:dyDescent="0.35">
      <c r="A37" t="s">
        <v>8</v>
      </c>
      <c r="B37" s="2">
        <v>1</v>
      </c>
      <c r="C37" s="2">
        <v>4</v>
      </c>
      <c r="D37" s="2">
        <f t="shared" ref="D37:D41" si="6">B37+C37</f>
        <v>5</v>
      </c>
      <c r="E37" s="5">
        <v>951.8</v>
      </c>
      <c r="F37" s="5">
        <v>1708.1699999999998</v>
      </c>
      <c r="G37" s="5">
        <f t="shared" ref="G37:G41" si="7">E37+F37</f>
        <v>2659.97</v>
      </c>
    </row>
    <row r="38" spans="1:7" x14ac:dyDescent="0.35">
      <c r="A38" t="s">
        <v>9</v>
      </c>
      <c r="B38" s="2">
        <v>9</v>
      </c>
      <c r="C38" s="2">
        <v>26</v>
      </c>
      <c r="D38" s="2">
        <f t="shared" si="6"/>
        <v>35</v>
      </c>
      <c r="E38" s="5">
        <v>101717.56999999999</v>
      </c>
      <c r="F38" s="5">
        <v>50195.389999999992</v>
      </c>
      <c r="G38" s="5">
        <f t="shared" si="7"/>
        <v>151912.95999999999</v>
      </c>
    </row>
    <row r="39" spans="1:7" x14ac:dyDescent="0.35">
      <c r="A39" t="s">
        <v>10</v>
      </c>
      <c r="B39" s="2">
        <v>28</v>
      </c>
      <c r="C39" s="2">
        <v>35</v>
      </c>
      <c r="D39" s="2">
        <f t="shared" si="6"/>
        <v>63</v>
      </c>
      <c r="E39" s="5">
        <v>181609.02000000002</v>
      </c>
      <c r="F39" s="5">
        <v>41951.359999999993</v>
      </c>
      <c r="G39" s="5">
        <f t="shared" si="7"/>
        <v>223560.38</v>
      </c>
    </row>
    <row r="40" spans="1:7" x14ac:dyDescent="0.35">
      <c r="A40" t="s">
        <v>11</v>
      </c>
      <c r="B40" s="2">
        <v>48</v>
      </c>
      <c r="C40" s="2">
        <v>46</v>
      </c>
      <c r="D40" s="2">
        <f t="shared" si="6"/>
        <v>94</v>
      </c>
      <c r="E40" s="5">
        <v>733549.71000000008</v>
      </c>
      <c r="F40" s="5">
        <v>253165.96999999997</v>
      </c>
      <c r="G40" s="5">
        <f t="shared" si="7"/>
        <v>986715.68</v>
      </c>
    </row>
    <row r="41" spans="1:7" ht="15" thickBot="1" x14ac:dyDescent="0.4">
      <c r="A41" t="s">
        <v>12</v>
      </c>
      <c r="B41" s="2">
        <v>16</v>
      </c>
      <c r="C41" s="2">
        <v>51</v>
      </c>
      <c r="D41" s="2">
        <f t="shared" si="6"/>
        <v>67</v>
      </c>
      <c r="E41" s="5">
        <v>283080.73</v>
      </c>
      <c r="F41" s="5">
        <v>475347.99</v>
      </c>
      <c r="G41" s="5">
        <f t="shared" si="7"/>
        <v>758428.72</v>
      </c>
    </row>
    <row r="42" spans="1:7" ht="15" thickBot="1" x14ac:dyDescent="0.4">
      <c r="A42" s="3" t="s">
        <v>13</v>
      </c>
      <c r="B42" s="4">
        <f>SUM(B36:B41)</f>
        <v>102</v>
      </c>
      <c r="C42" s="4">
        <f>SUM(C36:C41)</f>
        <v>163</v>
      </c>
      <c r="D42" s="4">
        <f>B42+C42</f>
        <v>265</v>
      </c>
      <c r="E42" s="6">
        <f>SUM(E36:E41)</f>
        <v>1300908.83</v>
      </c>
      <c r="F42" s="6">
        <f>SUM(F36:F41)</f>
        <v>822461.90999999992</v>
      </c>
      <c r="G42" s="7">
        <f>E42+F42</f>
        <v>2123370.7400000002</v>
      </c>
    </row>
    <row r="44" spans="1:7" x14ac:dyDescent="0.35">
      <c r="A44" t="s">
        <v>19</v>
      </c>
      <c r="G44" s="5">
        <f>+G42+G31+G20+G9</f>
        <v>416901607.73000002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4AD8A-B2DA-4390-B646-DC8A755A308C}">
  <dimension ref="A1:G44"/>
  <sheetViews>
    <sheetView topLeftCell="A10" workbookViewId="0">
      <selection activeCell="G44" sqref="G44"/>
    </sheetView>
  </sheetViews>
  <sheetFormatPr defaultRowHeight="14.5" x14ac:dyDescent="0.35"/>
  <cols>
    <col min="1" max="1" width="10.26953125" bestFit="1" customWidth="1"/>
    <col min="2" max="2" width="21.54296875" bestFit="1" customWidth="1"/>
    <col min="3" max="3" width="23" bestFit="1" customWidth="1"/>
    <col min="4" max="4" width="18" bestFit="1" customWidth="1"/>
    <col min="5" max="5" width="38.26953125" bestFit="1" customWidth="1"/>
    <col min="6" max="6" width="40" bestFit="1" customWidth="1"/>
    <col min="7" max="7" width="16.26953125" bestFit="1" customWidth="1"/>
  </cols>
  <sheetData>
    <row r="1" spans="1:7" ht="24" customHeight="1" x14ac:dyDescent="0.35">
      <c r="A1" s="9" t="s">
        <v>15</v>
      </c>
      <c r="B1" s="8"/>
      <c r="C1" s="8"/>
      <c r="D1" s="8"/>
      <c r="E1" s="8"/>
      <c r="F1" s="8"/>
      <c r="G1" s="8"/>
    </row>
    <row r="2" spans="1:7" ht="19" customHeight="1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35">
      <c r="A3" t="s">
        <v>7</v>
      </c>
      <c r="B3" s="2">
        <v>96</v>
      </c>
      <c r="C3" s="2">
        <v>20</v>
      </c>
      <c r="D3" s="2">
        <f>B3+C3</f>
        <v>116</v>
      </c>
      <c r="E3" s="5">
        <v>383692.71999999986</v>
      </c>
      <c r="F3" s="5">
        <v>204682.03</v>
      </c>
      <c r="G3" s="5">
        <f>E3+F3</f>
        <v>588374.74999999988</v>
      </c>
    </row>
    <row r="4" spans="1:7" x14ac:dyDescent="0.35">
      <c r="A4" t="s">
        <v>8</v>
      </c>
      <c r="B4" s="2">
        <v>702</v>
      </c>
      <c r="C4" s="2">
        <v>404</v>
      </c>
      <c r="D4" s="2">
        <f t="shared" ref="D4:D8" si="0">B4+C4</f>
        <v>1106</v>
      </c>
      <c r="E4" s="5">
        <v>6762736.5999999931</v>
      </c>
      <c r="F4" s="5">
        <v>2145816.8099999987</v>
      </c>
      <c r="G4" s="5">
        <f t="shared" ref="G4:G8" si="1">E4+F4</f>
        <v>8908553.4099999927</v>
      </c>
    </row>
    <row r="5" spans="1:7" x14ac:dyDescent="0.35">
      <c r="A5" t="s">
        <v>9</v>
      </c>
      <c r="B5" s="2">
        <v>1416</v>
      </c>
      <c r="C5" s="2">
        <v>550</v>
      </c>
      <c r="D5" s="2">
        <f t="shared" si="0"/>
        <v>1966</v>
      </c>
      <c r="E5" s="5">
        <v>24544053.359999962</v>
      </c>
      <c r="F5" s="5">
        <v>4629505.01</v>
      </c>
      <c r="G5" s="5">
        <f t="shared" si="1"/>
        <v>29173558.36999996</v>
      </c>
    </row>
    <row r="6" spans="1:7" x14ac:dyDescent="0.35">
      <c r="A6" t="s">
        <v>10</v>
      </c>
      <c r="B6" s="2">
        <v>1833</v>
      </c>
      <c r="C6" s="2">
        <v>893</v>
      </c>
      <c r="D6" s="2">
        <f t="shared" si="0"/>
        <v>2726</v>
      </c>
      <c r="E6" s="5">
        <v>50691900.190000072</v>
      </c>
      <c r="F6" s="5">
        <v>15645642.939999998</v>
      </c>
      <c r="G6" s="5">
        <f t="shared" si="1"/>
        <v>66337543.13000007</v>
      </c>
    </row>
    <row r="7" spans="1:7" x14ac:dyDescent="0.35">
      <c r="A7" t="s">
        <v>11</v>
      </c>
      <c r="B7" s="2">
        <v>1221</v>
      </c>
      <c r="C7" s="2">
        <v>1131</v>
      </c>
      <c r="D7" s="2">
        <f t="shared" si="0"/>
        <v>2352</v>
      </c>
      <c r="E7" s="5">
        <v>61007273.369999953</v>
      </c>
      <c r="F7" s="5">
        <v>41563220.999999985</v>
      </c>
      <c r="G7" s="5">
        <f t="shared" si="1"/>
        <v>102570494.36999995</v>
      </c>
    </row>
    <row r="8" spans="1:7" ht="15" thickBot="1" x14ac:dyDescent="0.4">
      <c r="A8" t="s">
        <v>12</v>
      </c>
      <c r="B8" s="2">
        <v>247</v>
      </c>
      <c r="C8" s="2">
        <v>1029</v>
      </c>
      <c r="D8" s="2">
        <f t="shared" si="0"/>
        <v>1276</v>
      </c>
      <c r="E8" s="5">
        <v>25806831.730000004</v>
      </c>
      <c r="F8" s="5">
        <v>52902733.270000048</v>
      </c>
      <c r="G8" s="5">
        <f t="shared" si="1"/>
        <v>78709565.00000006</v>
      </c>
    </row>
    <row r="9" spans="1:7" ht="15" thickBot="1" x14ac:dyDescent="0.4">
      <c r="A9" s="3" t="s">
        <v>13</v>
      </c>
      <c r="B9" s="4">
        <f>SUM(B3:B8)</f>
        <v>5515</v>
      </c>
      <c r="C9" s="4">
        <f>SUM(C3:C8)</f>
        <v>4027</v>
      </c>
      <c r="D9" s="4">
        <f>B9+C9</f>
        <v>9542</v>
      </c>
      <c r="E9" s="6">
        <f>SUM(E3:E8)</f>
        <v>169196487.96999997</v>
      </c>
      <c r="F9" s="6">
        <f>SUM(F3:F8)</f>
        <v>117091601.06000003</v>
      </c>
      <c r="G9" s="7">
        <f>E9+F9</f>
        <v>286288089.02999997</v>
      </c>
    </row>
    <row r="12" spans="1:7" ht="24" customHeight="1" x14ac:dyDescent="0.35">
      <c r="A12" s="9" t="s">
        <v>14</v>
      </c>
      <c r="B12" s="8"/>
      <c r="C12" s="8"/>
      <c r="D12" s="8"/>
      <c r="E12" s="8"/>
      <c r="F12" s="8"/>
      <c r="G12" s="8"/>
    </row>
    <row r="13" spans="1:7" ht="19" customHeight="1" x14ac:dyDescent="0.35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  <c r="F13" s="1" t="s">
        <v>5</v>
      </c>
      <c r="G13" s="1" t="s">
        <v>6</v>
      </c>
    </row>
    <row r="14" spans="1:7" x14ac:dyDescent="0.35">
      <c r="A14" t="s">
        <v>7</v>
      </c>
      <c r="B14" s="2">
        <v>0</v>
      </c>
      <c r="C14" s="2">
        <v>0</v>
      </c>
      <c r="D14" s="2">
        <f>B14+C14</f>
        <v>0</v>
      </c>
      <c r="E14" s="5">
        <v>0</v>
      </c>
      <c r="F14" s="5">
        <v>0</v>
      </c>
      <c r="G14" s="5">
        <f>E14+F14</f>
        <v>0</v>
      </c>
    </row>
    <row r="15" spans="1:7" x14ac:dyDescent="0.35">
      <c r="A15" t="s">
        <v>8</v>
      </c>
      <c r="B15" s="2">
        <v>5</v>
      </c>
      <c r="C15" s="2">
        <v>5</v>
      </c>
      <c r="D15" s="2">
        <f t="shared" ref="D15:D19" si="2">B15+C15</f>
        <v>10</v>
      </c>
      <c r="E15" s="5">
        <v>10570.94</v>
      </c>
      <c r="F15" s="5">
        <v>26183.52</v>
      </c>
      <c r="G15" s="5">
        <f t="shared" ref="G15:G19" si="3">E15+F15</f>
        <v>36754.46</v>
      </c>
    </row>
    <row r="16" spans="1:7" x14ac:dyDescent="0.35">
      <c r="A16" t="s">
        <v>9</v>
      </c>
      <c r="B16" s="2">
        <v>11</v>
      </c>
      <c r="C16" s="2">
        <v>24</v>
      </c>
      <c r="D16" s="2">
        <f t="shared" si="2"/>
        <v>35</v>
      </c>
      <c r="E16" s="5">
        <v>175747.13999999998</v>
      </c>
      <c r="F16" s="5">
        <v>96620.07</v>
      </c>
      <c r="G16" s="5">
        <f t="shared" si="3"/>
        <v>272367.20999999996</v>
      </c>
    </row>
    <row r="17" spans="1:7" x14ac:dyDescent="0.35">
      <c r="A17" t="s">
        <v>10</v>
      </c>
      <c r="B17" s="2">
        <v>27</v>
      </c>
      <c r="C17" s="2">
        <v>36</v>
      </c>
      <c r="D17" s="2">
        <f t="shared" si="2"/>
        <v>63</v>
      </c>
      <c r="E17" s="5">
        <v>416683.56999999995</v>
      </c>
      <c r="F17" s="5">
        <v>155118.96</v>
      </c>
      <c r="G17" s="5">
        <f t="shared" si="3"/>
        <v>571802.52999999991</v>
      </c>
    </row>
    <row r="18" spans="1:7" x14ac:dyDescent="0.35">
      <c r="A18" t="s">
        <v>11</v>
      </c>
      <c r="B18" s="2">
        <v>48</v>
      </c>
      <c r="C18" s="2">
        <v>42</v>
      </c>
      <c r="D18" s="2">
        <f t="shared" si="2"/>
        <v>90</v>
      </c>
      <c r="E18" s="5">
        <v>2284881.1300000004</v>
      </c>
      <c r="F18" s="5">
        <v>1272653.5300000003</v>
      </c>
      <c r="G18" s="5">
        <f t="shared" si="3"/>
        <v>3557534.6600000006</v>
      </c>
    </row>
    <row r="19" spans="1:7" ht="15" thickBot="1" x14ac:dyDescent="0.4">
      <c r="A19" t="s">
        <v>12</v>
      </c>
      <c r="B19" s="2">
        <v>17</v>
      </c>
      <c r="C19" s="2">
        <v>52</v>
      </c>
      <c r="D19" s="2">
        <f t="shared" si="2"/>
        <v>69</v>
      </c>
      <c r="E19" s="5">
        <v>1178366.74</v>
      </c>
      <c r="F19" s="5">
        <v>1034864.3100000002</v>
      </c>
      <c r="G19" s="5">
        <f t="shared" si="3"/>
        <v>2213231.0500000003</v>
      </c>
    </row>
    <row r="20" spans="1:7" ht="15" thickBot="1" x14ac:dyDescent="0.4">
      <c r="A20" s="3" t="s">
        <v>13</v>
      </c>
      <c r="B20" s="4">
        <f>SUM(B14:B19)</f>
        <v>108</v>
      </c>
      <c r="C20" s="4">
        <f>SUM(C14:C19)</f>
        <v>159</v>
      </c>
      <c r="D20" s="4">
        <f>B20+C20</f>
        <v>267</v>
      </c>
      <c r="E20" s="6">
        <f>SUM(E14:E19)</f>
        <v>4066249.5200000005</v>
      </c>
      <c r="F20" s="6">
        <f>SUM(F14:F19)</f>
        <v>2585440.3900000006</v>
      </c>
      <c r="G20" s="7">
        <f>E20+F20</f>
        <v>6651689.9100000011</v>
      </c>
    </row>
    <row r="23" spans="1:7" ht="24" customHeight="1" x14ac:dyDescent="0.35">
      <c r="A23" s="9" t="s">
        <v>16</v>
      </c>
      <c r="B23" s="8"/>
      <c r="C23" s="8"/>
      <c r="D23" s="8"/>
      <c r="E23" s="8"/>
      <c r="F23" s="8"/>
      <c r="G23" s="8"/>
    </row>
    <row r="24" spans="1:7" ht="19" customHeight="1" x14ac:dyDescent="0.35">
      <c r="A24" s="1" t="s">
        <v>0</v>
      </c>
      <c r="B24" s="1" t="s">
        <v>1</v>
      </c>
      <c r="C24" s="1" t="s">
        <v>2</v>
      </c>
      <c r="D24" s="1" t="s">
        <v>3</v>
      </c>
      <c r="E24" s="1" t="s">
        <v>4</v>
      </c>
      <c r="F24" s="1" t="s">
        <v>5</v>
      </c>
      <c r="G24" s="1" t="s">
        <v>6</v>
      </c>
    </row>
    <row r="25" spans="1:7" x14ac:dyDescent="0.35">
      <c r="A25" t="s">
        <v>7</v>
      </c>
      <c r="B25" s="2">
        <v>6</v>
      </c>
      <c r="C25" s="2">
        <v>3</v>
      </c>
      <c r="D25" s="2">
        <f>B25+C25</f>
        <v>9</v>
      </c>
      <c r="E25" s="5">
        <v>43700.800000000003</v>
      </c>
      <c r="F25" s="5">
        <v>6603.48</v>
      </c>
      <c r="G25" s="5">
        <f>E25+F25</f>
        <v>50304.28</v>
      </c>
    </row>
    <row r="26" spans="1:7" x14ac:dyDescent="0.35">
      <c r="A26" t="s">
        <v>8</v>
      </c>
      <c r="B26" s="2">
        <v>111</v>
      </c>
      <c r="C26" s="2">
        <v>40</v>
      </c>
      <c r="D26" s="2">
        <f t="shared" ref="D26:D30" si="4">B26+C26</f>
        <v>151</v>
      </c>
      <c r="E26" s="5">
        <v>1132046.4300000004</v>
      </c>
      <c r="F26" s="5">
        <v>176647.74</v>
      </c>
      <c r="G26" s="5">
        <f t="shared" ref="G26:G30" si="5">E26+F26</f>
        <v>1308694.1700000004</v>
      </c>
    </row>
    <row r="27" spans="1:7" x14ac:dyDescent="0.35">
      <c r="A27" t="s">
        <v>9</v>
      </c>
      <c r="B27" s="2">
        <v>330</v>
      </c>
      <c r="C27" s="2">
        <v>85</v>
      </c>
      <c r="D27" s="2">
        <f t="shared" si="4"/>
        <v>415</v>
      </c>
      <c r="E27" s="5">
        <v>7671314.5899999989</v>
      </c>
      <c r="F27" s="5">
        <v>1105564.5699999998</v>
      </c>
      <c r="G27" s="5">
        <f t="shared" si="5"/>
        <v>8776879.1599999983</v>
      </c>
    </row>
    <row r="28" spans="1:7" x14ac:dyDescent="0.35">
      <c r="A28" t="s">
        <v>10</v>
      </c>
      <c r="B28" s="2">
        <v>648</v>
      </c>
      <c r="C28" s="2">
        <v>159</v>
      </c>
      <c r="D28" s="2">
        <f t="shared" si="4"/>
        <v>807</v>
      </c>
      <c r="E28" s="5">
        <v>27657837.68999999</v>
      </c>
      <c r="F28" s="5">
        <v>4956615.9999999991</v>
      </c>
      <c r="G28" s="5">
        <f t="shared" si="5"/>
        <v>32614453.68999999</v>
      </c>
    </row>
    <row r="29" spans="1:7" x14ac:dyDescent="0.35">
      <c r="A29" t="s">
        <v>11</v>
      </c>
      <c r="B29" s="2">
        <v>562</v>
      </c>
      <c r="C29" s="2">
        <v>255</v>
      </c>
      <c r="D29" s="2">
        <f t="shared" si="4"/>
        <v>817</v>
      </c>
      <c r="E29" s="5">
        <v>33205646.410000019</v>
      </c>
      <c r="F29" s="5">
        <v>9303084.2400000021</v>
      </c>
      <c r="G29" s="5">
        <f t="shared" si="5"/>
        <v>42508730.650000021</v>
      </c>
    </row>
    <row r="30" spans="1:7" ht="15" thickBot="1" x14ac:dyDescent="0.4">
      <c r="A30" t="s">
        <v>12</v>
      </c>
      <c r="B30" s="2">
        <v>118</v>
      </c>
      <c r="C30" s="2">
        <v>174</v>
      </c>
      <c r="D30" s="2">
        <f t="shared" si="4"/>
        <v>292</v>
      </c>
      <c r="E30" s="5">
        <v>7641589.1600000001</v>
      </c>
      <c r="F30" s="5">
        <v>6862094.1899999958</v>
      </c>
      <c r="G30" s="5">
        <f t="shared" si="5"/>
        <v>14503683.349999996</v>
      </c>
    </row>
    <row r="31" spans="1:7" ht="15" thickBot="1" x14ac:dyDescent="0.4">
      <c r="A31" s="3" t="s">
        <v>13</v>
      </c>
      <c r="B31" s="4">
        <f>SUM(B25:B30)</f>
        <v>1775</v>
      </c>
      <c r="C31" s="4">
        <f>SUM(C25:C30)</f>
        <v>716</v>
      </c>
      <c r="D31" s="4">
        <f>B31+C31</f>
        <v>2491</v>
      </c>
      <c r="E31" s="6">
        <f>SUM(E25:E30)</f>
        <v>77352135.080000013</v>
      </c>
      <c r="F31" s="6">
        <f>SUM(F25:F30)</f>
        <v>22410610.219999999</v>
      </c>
      <c r="G31" s="7">
        <f>E31+F31</f>
        <v>99762745.300000012</v>
      </c>
    </row>
    <row r="34" spans="1:7" ht="24" customHeight="1" x14ac:dyDescent="0.35">
      <c r="A34" s="9" t="s">
        <v>17</v>
      </c>
      <c r="B34" s="8"/>
      <c r="C34" s="8"/>
      <c r="D34" s="8"/>
      <c r="E34" s="8"/>
      <c r="F34" s="8"/>
      <c r="G34" s="8"/>
    </row>
    <row r="35" spans="1:7" ht="19" customHeight="1" x14ac:dyDescent="0.35">
      <c r="A35" s="1" t="s">
        <v>0</v>
      </c>
      <c r="B35" s="1" t="s">
        <v>1</v>
      </c>
      <c r="C35" s="1" t="s">
        <v>2</v>
      </c>
      <c r="D35" s="1" t="s">
        <v>3</v>
      </c>
      <c r="E35" s="1" t="s">
        <v>4</v>
      </c>
      <c r="F35" s="1" t="s">
        <v>5</v>
      </c>
      <c r="G35" s="1" t="s">
        <v>6</v>
      </c>
    </row>
    <row r="36" spans="1:7" x14ac:dyDescent="0.35">
      <c r="A36" t="s">
        <v>7</v>
      </c>
      <c r="B36" s="2">
        <v>0</v>
      </c>
      <c r="C36" s="2">
        <v>1</v>
      </c>
      <c r="D36" s="2">
        <f>B36+C36</f>
        <v>1</v>
      </c>
      <c r="E36" s="5">
        <v>0</v>
      </c>
      <c r="F36" s="5">
        <v>90.7</v>
      </c>
      <c r="G36" s="5">
        <f>E36+F36</f>
        <v>90.7</v>
      </c>
    </row>
    <row r="37" spans="1:7" x14ac:dyDescent="0.35">
      <c r="A37" t="s">
        <v>8</v>
      </c>
      <c r="B37" s="2">
        <v>3</v>
      </c>
      <c r="C37" s="2">
        <v>4</v>
      </c>
      <c r="D37" s="2">
        <f t="shared" ref="D37:D41" si="6">B37+C37</f>
        <v>7</v>
      </c>
      <c r="E37" s="5">
        <v>3346.12</v>
      </c>
      <c r="F37" s="5">
        <v>1670.4900000000002</v>
      </c>
      <c r="G37" s="5">
        <f t="shared" ref="G37:G41" si="7">E37+F37</f>
        <v>5016.6100000000006</v>
      </c>
    </row>
    <row r="38" spans="1:7" x14ac:dyDescent="0.35">
      <c r="A38" t="s">
        <v>9</v>
      </c>
      <c r="B38" s="2">
        <v>9</v>
      </c>
      <c r="C38" s="2">
        <v>30</v>
      </c>
      <c r="D38" s="2">
        <f t="shared" si="6"/>
        <v>39</v>
      </c>
      <c r="E38" s="5">
        <v>89741.840000000011</v>
      </c>
      <c r="F38" s="5">
        <v>49194.53</v>
      </c>
      <c r="G38" s="5">
        <f t="shared" si="7"/>
        <v>138936.37</v>
      </c>
    </row>
    <row r="39" spans="1:7" x14ac:dyDescent="0.35">
      <c r="A39" t="s">
        <v>10</v>
      </c>
      <c r="B39" s="2">
        <v>27</v>
      </c>
      <c r="C39" s="2">
        <v>34</v>
      </c>
      <c r="D39" s="2">
        <f t="shared" si="6"/>
        <v>61</v>
      </c>
      <c r="E39" s="5">
        <v>133955.29</v>
      </c>
      <c r="F39" s="5">
        <v>61394.9</v>
      </c>
      <c r="G39" s="5">
        <f t="shared" si="7"/>
        <v>195350.19</v>
      </c>
    </row>
    <row r="40" spans="1:7" x14ac:dyDescent="0.35">
      <c r="A40" t="s">
        <v>11</v>
      </c>
      <c r="B40" s="2">
        <v>49</v>
      </c>
      <c r="C40" s="2">
        <v>48</v>
      </c>
      <c r="D40" s="2">
        <f t="shared" si="6"/>
        <v>97</v>
      </c>
      <c r="E40" s="5">
        <v>627162.36</v>
      </c>
      <c r="F40" s="5">
        <v>304991.8600000001</v>
      </c>
      <c r="G40" s="5">
        <f t="shared" si="7"/>
        <v>932154.22000000009</v>
      </c>
    </row>
    <row r="41" spans="1:7" ht="15" thickBot="1" x14ac:dyDescent="0.4">
      <c r="A41" t="s">
        <v>12</v>
      </c>
      <c r="B41" s="2">
        <v>16</v>
      </c>
      <c r="C41" s="2">
        <v>47</v>
      </c>
      <c r="D41" s="2">
        <f t="shared" si="6"/>
        <v>63</v>
      </c>
      <c r="E41" s="5">
        <v>264004.94999999995</v>
      </c>
      <c r="F41" s="5">
        <v>452306.57000000007</v>
      </c>
      <c r="G41" s="5">
        <f t="shared" si="7"/>
        <v>716311.52</v>
      </c>
    </row>
    <row r="42" spans="1:7" ht="15" thickBot="1" x14ac:dyDescent="0.4">
      <c r="A42" s="3" t="s">
        <v>13</v>
      </c>
      <c r="B42" s="4">
        <f>SUM(B36:B41)</f>
        <v>104</v>
      </c>
      <c r="C42" s="4">
        <f>SUM(C36:C41)</f>
        <v>164</v>
      </c>
      <c r="D42" s="4">
        <f>B42+C42</f>
        <v>268</v>
      </c>
      <c r="E42" s="6">
        <f>SUM(E36:E41)</f>
        <v>1118210.5600000001</v>
      </c>
      <c r="F42" s="6">
        <f>SUM(F36:F41)</f>
        <v>869649.05000000016</v>
      </c>
      <c r="G42" s="7">
        <f>E42+F42</f>
        <v>1987859.6100000003</v>
      </c>
    </row>
    <row r="44" spans="1:7" x14ac:dyDescent="0.35">
      <c r="A44" t="s">
        <v>19</v>
      </c>
      <c r="G44" s="5">
        <f>+G42+G31+G20+G9</f>
        <v>394690383.84999996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7DA6F-F407-49EA-8D20-366D5E2C14E2}">
  <dimension ref="A1:G44"/>
  <sheetViews>
    <sheetView topLeftCell="A10" workbookViewId="0">
      <selection activeCell="G44" sqref="G44"/>
    </sheetView>
  </sheetViews>
  <sheetFormatPr defaultRowHeight="14.5" x14ac:dyDescent="0.35"/>
  <cols>
    <col min="1" max="1" width="10.26953125" bestFit="1" customWidth="1"/>
    <col min="2" max="2" width="21.54296875" bestFit="1" customWidth="1"/>
    <col min="3" max="3" width="23" bestFit="1" customWidth="1"/>
    <col min="4" max="4" width="18" bestFit="1" customWidth="1"/>
    <col min="5" max="5" width="38.26953125" bestFit="1" customWidth="1"/>
    <col min="6" max="6" width="40" bestFit="1" customWidth="1"/>
    <col min="7" max="7" width="16.26953125" bestFit="1" customWidth="1"/>
  </cols>
  <sheetData>
    <row r="1" spans="1:7" ht="24" customHeight="1" x14ac:dyDescent="0.35">
      <c r="A1" s="9" t="s">
        <v>15</v>
      </c>
      <c r="B1" s="8"/>
      <c r="C1" s="8"/>
      <c r="D1" s="8"/>
      <c r="E1" s="8"/>
      <c r="F1" s="8"/>
      <c r="G1" s="8"/>
    </row>
    <row r="2" spans="1:7" ht="19" customHeight="1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35">
      <c r="A3" t="s">
        <v>7</v>
      </c>
      <c r="B3" s="2">
        <v>138</v>
      </c>
      <c r="C3" s="2">
        <v>27</v>
      </c>
      <c r="D3" s="2">
        <f t="shared" ref="D3:D9" si="0">B3+C3</f>
        <v>165</v>
      </c>
      <c r="E3" s="5">
        <v>454309.7100000002</v>
      </c>
      <c r="F3" s="5">
        <v>172087.27000000002</v>
      </c>
      <c r="G3" s="5">
        <f>E3+F3</f>
        <v>626396.98000000021</v>
      </c>
    </row>
    <row r="4" spans="1:7" x14ac:dyDescent="0.35">
      <c r="A4" t="s">
        <v>8</v>
      </c>
      <c r="B4" s="2">
        <v>867</v>
      </c>
      <c r="C4" s="2">
        <v>449</v>
      </c>
      <c r="D4" s="2">
        <f t="shared" si="0"/>
        <v>1316</v>
      </c>
      <c r="E4" s="5">
        <v>8115277.8300000001</v>
      </c>
      <c r="F4" s="5">
        <v>2200251.689999999</v>
      </c>
      <c r="G4" s="5">
        <f t="shared" ref="G4:G8" si="1">E4+F4</f>
        <v>10315529.52</v>
      </c>
    </row>
    <row r="5" spans="1:7" x14ac:dyDescent="0.35">
      <c r="A5" t="s">
        <v>9</v>
      </c>
      <c r="B5" s="2">
        <v>1523</v>
      </c>
      <c r="C5" s="2">
        <v>543</v>
      </c>
      <c r="D5" s="2">
        <f t="shared" si="0"/>
        <v>2066</v>
      </c>
      <c r="E5" s="5">
        <v>22956323.95000001</v>
      </c>
      <c r="F5" s="5">
        <v>4354127.4099999974</v>
      </c>
      <c r="G5" s="5">
        <f t="shared" si="1"/>
        <v>27310451.360000007</v>
      </c>
    </row>
    <row r="6" spans="1:7" x14ac:dyDescent="0.35">
      <c r="A6" t="s">
        <v>10</v>
      </c>
      <c r="B6" s="2">
        <v>1862</v>
      </c>
      <c r="C6" s="2">
        <v>939</v>
      </c>
      <c r="D6" s="2">
        <f t="shared" si="0"/>
        <v>2801</v>
      </c>
      <c r="E6" s="5">
        <v>50303590.179999925</v>
      </c>
      <c r="F6" s="5">
        <v>18050423.239999991</v>
      </c>
      <c r="G6" s="5">
        <f t="shared" si="1"/>
        <v>68354013.419999912</v>
      </c>
    </row>
    <row r="7" spans="1:7" x14ac:dyDescent="0.35">
      <c r="A7" t="s">
        <v>11</v>
      </c>
      <c r="B7" s="2">
        <v>1190</v>
      </c>
      <c r="C7" s="2">
        <v>1125</v>
      </c>
      <c r="D7" s="2">
        <f t="shared" si="0"/>
        <v>2315</v>
      </c>
      <c r="E7" s="5">
        <v>59808969.729999959</v>
      </c>
      <c r="F7" s="5">
        <v>39873752.590000004</v>
      </c>
      <c r="G7" s="5">
        <f t="shared" si="1"/>
        <v>99682722.319999963</v>
      </c>
    </row>
    <row r="8" spans="1:7" ht="15" thickBot="1" x14ac:dyDescent="0.4">
      <c r="A8" t="s">
        <v>12</v>
      </c>
      <c r="B8" s="2">
        <v>243</v>
      </c>
      <c r="C8" s="2">
        <v>933</v>
      </c>
      <c r="D8" s="2">
        <f t="shared" si="0"/>
        <v>1176</v>
      </c>
      <c r="E8" s="5">
        <v>22173047.120000016</v>
      </c>
      <c r="F8" s="5">
        <v>49011011.000000015</v>
      </c>
      <c r="G8" s="5">
        <f t="shared" si="1"/>
        <v>71184058.120000035</v>
      </c>
    </row>
    <row r="9" spans="1:7" ht="15" thickBot="1" x14ac:dyDescent="0.4">
      <c r="A9" s="3" t="s">
        <v>13</v>
      </c>
      <c r="B9" s="4">
        <f>SUM(B3:B8)</f>
        <v>5823</v>
      </c>
      <c r="C9" s="4">
        <f>SUM(C3:C8)</f>
        <v>4016</v>
      </c>
      <c r="D9" s="4">
        <f t="shared" si="0"/>
        <v>9839</v>
      </c>
      <c r="E9" s="6">
        <f>SUM(E3:E8)</f>
        <v>163811518.51999989</v>
      </c>
      <c r="F9" s="6">
        <f>SUM(F3:F8)</f>
        <v>113661653.2</v>
      </c>
      <c r="G9" s="7">
        <f>E9+F9</f>
        <v>277473171.71999991</v>
      </c>
    </row>
    <row r="12" spans="1:7" ht="24" customHeight="1" x14ac:dyDescent="0.35">
      <c r="A12" s="9" t="s">
        <v>14</v>
      </c>
      <c r="B12" s="8"/>
      <c r="C12" s="8"/>
      <c r="D12" s="8"/>
      <c r="E12" s="8"/>
      <c r="F12" s="8"/>
      <c r="G12" s="8"/>
    </row>
    <row r="13" spans="1:7" ht="19" customHeight="1" x14ac:dyDescent="0.35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  <c r="F13" s="1" t="s">
        <v>5</v>
      </c>
      <c r="G13" s="1" t="s">
        <v>6</v>
      </c>
    </row>
    <row r="14" spans="1:7" x14ac:dyDescent="0.35">
      <c r="A14" t="s">
        <v>7</v>
      </c>
      <c r="B14" s="2">
        <v>0</v>
      </c>
      <c r="C14" s="2">
        <v>0</v>
      </c>
      <c r="D14" s="2">
        <f t="shared" ref="D14:D20" si="2">B14+C14</f>
        <v>0</v>
      </c>
      <c r="E14" s="5">
        <v>0</v>
      </c>
      <c r="F14" s="5">
        <v>0</v>
      </c>
      <c r="G14" s="5">
        <f>E14+F14</f>
        <v>0</v>
      </c>
    </row>
    <row r="15" spans="1:7" x14ac:dyDescent="0.35">
      <c r="A15" t="s">
        <v>8</v>
      </c>
      <c r="B15" s="2">
        <v>9</v>
      </c>
      <c r="C15" s="2">
        <v>4</v>
      </c>
      <c r="D15" s="2">
        <f t="shared" si="2"/>
        <v>13</v>
      </c>
      <c r="E15" s="5">
        <v>42664.31</v>
      </c>
      <c r="F15" s="5">
        <v>9944.0600000000013</v>
      </c>
      <c r="G15" s="5">
        <f t="shared" ref="G15:G19" si="3">E15+F15</f>
        <v>52608.369999999995</v>
      </c>
    </row>
    <row r="16" spans="1:7" x14ac:dyDescent="0.35">
      <c r="A16" t="s">
        <v>9</v>
      </c>
      <c r="B16" s="2">
        <v>13</v>
      </c>
      <c r="C16" s="2">
        <v>23</v>
      </c>
      <c r="D16" s="2">
        <f t="shared" si="2"/>
        <v>36</v>
      </c>
      <c r="E16" s="5">
        <v>245049.92</v>
      </c>
      <c r="F16" s="5">
        <v>78435.410000000018</v>
      </c>
      <c r="G16" s="5">
        <f t="shared" si="3"/>
        <v>323485.33</v>
      </c>
    </row>
    <row r="17" spans="1:7" x14ac:dyDescent="0.35">
      <c r="A17" t="s">
        <v>10</v>
      </c>
      <c r="B17" s="2">
        <v>37</v>
      </c>
      <c r="C17" s="2">
        <v>34</v>
      </c>
      <c r="D17" s="2">
        <f t="shared" si="2"/>
        <v>71</v>
      </c>
      <c r="E17" s="5">
        <v>464143.72000000003</v>
      </c>
      <c r="F17" s="5">
        <v>181562.53999999995</v>
      </c>
      <c r="G17" s="5">
        <f t="shared" si="3"/>
        <v>645706.26</v>
      </c>
    </row>
    <row r="18" spans="1:7" x14ac:dyDescent="0.35">
      <c r="A18" t="s">
        <v>11</v>
      </c>
      <c r="B18" s="2">
        <v>49</v>
      </c>
      <c r="C18" s="2">
        <v>43</v>
      </c>
      <c r="D18" s="2">
        <f t="shared" si="2"/>
        <v>92</v>
      </c>
      <c r="E18" s="5">
        <v>2205539.2199999993</v>
      </c>
      <c r="F18" s="5">
        <v>1164841.4500000002</v>
      </c>
      <c r="G18" s="5">
        <f t="shared" si="3"/>
        <v>3370380.6699999995</v>
      </c>
    </row>
    <row r="19" spans="1:7" ht="15" thickBot="1" x14ac:dyDescent="0.4">
      <c r="A19" t="s">
        <v>12</v>
      </c>
      <c r="B19" s="2">
        <v>18</v>
      </c>
      <c r="C19" s="2">
        <v>44</v>
      </c>
      <c r="D19" s="2">
        <f t="shared" si="2"/>
        <v>62</v>
      </c>
      <c r="E19" s="5">
        <v>970158.25000000012</v>
      </c>
      <c r="F19" s="5">
        <v>844918.51000000013</v>
      </c>
      <c r="G19" s="5">
        <f t="shared" si="3"/>
        <v>1815076.7600000002</v>
      </c>
    </row>
    <row r="20" spans="1:7" ht="15" thickBot="1" x14ac:dyDescent="0.4">
      <c r="A20" s="3" t="s">
        <v>13</v>
      </c>
      <c r="B20" s="4">
        <f>SUM(B14:B19)</f>
        <v>126</v>
      </c>
      <c r="C20" s="4">
        <f>SUM(C14:C19)</f>
        <v>148</v>
      </c>
      <c r="D20" s="4">
        <f t="shared" si="2"/>
        <v>274</v>
      </c>
      <c r="E20" s="6">
        <f>SUM(E14:E19)</f>
        <v>3927555.419999999</v>
      </c>
      <c r="F20" s="6">
        <f>SUM(F14:F19)</f>
        <v>2279701.9700000002</v>
      </c>
      <c r="G20" s="7">
        <f>E20+F20</f>
        <v>6207257.3899999987</v>
      </c>
    </row>
    <row r="23" spans="1:7" ht="24" customHeight="1" x14ac:dyDescent="0.35">
      <c r="A23" s="9" t="s">
        <v>16</v>
      </c>
      <c r="B23" s="8"/>
      <c r="C23" s="8"/>
      <c r="D23" s="8"/>
      <c r="E23" s="8"/>
      <c r="F23" s="8"/>
      <c r="G23" s="8"/>
    </row>
    <row r="24" spans="1:7" ht="19" customHeight="1" x14ac:dyDescent="0.35">
      <c r="A24" s="1" t="s">
        <v>0</v>
      </c>
      <c r="B24" s="1" t="s">
        <v>1</v>
      </c>
      <c r="C24" s="1" t="s">
        <v>2</v>
      </c>
      <c r="D24" s="1" t="s">
        <v>3</v>
      </c>
      <c r="E24" s="1" t="s">
        <v>4</v>
      </c>
      <c r="F24" s="1" t="s">
        <v>5</v>
      </c>
      <c r="G24" s="1" t="s">
        <v>6</v>
      </c>
    </row>
    <row r="25" spans="1:7" x14ac:dyDescent="0.35">
      <c r="A25" t="s">
        <v>7</v>
      </c>
      <c r="B25" s="2">
        <v>7</v>
      </c>
      <c r="C25" s="2">
        <v>4</v>
      </c>
      <c r="D25" s="2">
        <f>B25+C25</f>
        <v>11</v>
      </c>
      <c r="E25" s="5">
        <v>20731.779999999995</v>
      </c>
      <c r="F25" s="5">
        <v>10404.900000000001</v>
      </c>
      <c r="G25" s="5">
        <f>E25+F25</f>
        <v>31136.679999999997</v>
      </c>
    </row>
    <row r="26" spans="1:7" x14ac:dyDescent="0.35">
      <c r="A26" t="s">
        <v>8</v>
      </c>
      <c r="B26" s="2">
        <v>129</v>
      </c>
      <c r="C26" s="2">
        <v>45</v>
      </c>
      <c r="D26" s="2">
        <f t="shared" ref="D26:D30" si="4">B26+C26</f>
        <v>174</v>
      </c>
      <c r="E26" s="5">
        <v>1153057.3100000005</v>
      </c>
      <c r="F26" s="5">
        <v>197752.4</v>
      </c>
      <c r="G26" s="5">
        <f t="shared" ref="G26:G30" si="5">E26+F26</f>
        <v>1350809.7100000004</v>
      </c>
    </row>
    <row r="27" spans="1:7" x14ac:dyDescent="0.35">
      <c r="A27" t="s">
        <v>9</v>
      </c>
      <c r="B27" s="2">
        <v>334</v>
      </c>
      <c r="C27" s="2">
        <v>76</v>
      </c>
      <c r="D27" s="2">
        <f t="shared" si="4"/>
        <v>410</v>
      </c>
      <c r="E27" s="5">
        <v>7488125.4000000013</v>
      </c>
      <c r="F27" s="5">
        <v>935525.05000000016</v>
      </c>
      <c r="G27" s="5">
        <f t="shared" si="5"/>
        <v>8423650.4500000011</v>
      </c>
    </row>
    <row r="28" spans="1:7" x14ac:dyDescent="0.35">
      <c r="A28" t="s">
        <v>10</v>
      </c>
      <c r="B28" s="2">
        <v>607</v>
      </c>
      <c r="C28" s="2">
        <v>153</v>
      </c>
      <c r="D28" s="2">
        <f t="shared" si="4"/>
        <v>760</v>
      </c>
      <c r="E28" s="5">
        <v>27409443.480000034</v>
      </c>
      <c r="F28" s="5">
        <v>4044266.65</v>
      </c>
      <c r="G28" s="5">
        <f t="shared" si="5"/>
        <v>31453710.130000032</v>
      </c>
    </row>
    <row r="29" spans="1:7" x14ac:dyDescent="0.35">
      <c r="A29" t="s">
        <v>11</v>
      </c>
      <c r="B29" s="2">
        <v>530</v>
      </c>
      <c r="C29" s="2">
        <v>225</v>
      </c>
      <c r="D29" s="2">
        <f t="shared" si="4"/>
        <v>755</v>
      </c>
      <c r="E29" s="5">
        <v>30425900.290000007</v>
      </c>
      <c r="F29" s="5">
        <v>8279584.6500000022</v>
      </c>
      <c r="G29" s="5">
        <f t="shared" si="5"/>
        <v>38705484.940000013</v>
      </c>
    </row>
    <row r="30" spans="1:7" ht="15" thickBot="1" x14ac:dyDescent="0.4">
      <c r="A30" t="s">
        <v>12</v>
      </c>
      <c r="B30" s="2">
        <v>114</v>
      </c>
      <c r="C30" s="2">
        <v>143</v>
      </c>
      <c r="D30" s="2">
        <f t="shared" si="4"/>
        <v>257</v>
      </c>
      <c r="E30" s="5">
        <v>7654878.1699999962</v>
      </c>
      <c r="F30" s="5">
        <v>5869335.0200000005</v>
      </c>
      <c r="G30" s="5">
        <f t="shared" si="5"/>
        <v>13524213.189999998</v>
      </c>
    </row>
    <row r="31" spans="1:7" ht="15" thickBot="1" x14ac:dyDescent="0.4">
      <c r="A31" s="3" t="s">
        <v>13</v>
      </c>
      <c r="B31" s="4">
        <f>SUM(B25:B30)</f>
        <v>1721</v>
      </c>
      <c r="C31" s="4">
        <f>SUM(C25:C30)</f>
        <v>646</v>
      </c>
      <c r="D31" s="4">
        <f>B31+C31</f>
        <v>2367</v>
      </c>
      <c r="E31" s="6">
        <f>SUM(E25:E30)</f>
        <v>74152136.430000037</v>
      </c>
      <c r="F31" s="6">
        <f>SUM(F25:F30)</f>
        <v>19336868.670000002</v>
      </c>
      <c r="G31" s="7">
        <f>E31+F31</f>
        <v>93489005.100000039</v>
      </c>
    </row>
    <row r="34" spans="1:7" ht="24" customHeight="1" x14ac:dyDescent="0.35">
      <c r="A34" s="9" t="s">
        <v>17</v>
      </c>
      <c r="B34" s="8"/>
      <c r="C34" s="8"/>
      <c r="D34" s="8"/>
      <c r="E34" s="8"/>
      <c r="F34" s="8"/>
      <c r="G34" s="8"/>
    </row>
    <row r="35" spans="1:7" ht="19" customHeight="1" x14ac:dyDescent="0.35">
      <c r="A35" s="1" t="s">
        <v>0</v>
      </c>
      <c r="B35" s="1" t="s">
        <v>1</v>
      </c>
      <c r="C35" s="1" t="s">
        <v>2</v>
      </c>
      <c r="D35" s="1" t="s">
        <v>3</v>
      </c>
      <c r="E35" s="1" t="s">
        <v>4</v>
      </c>
      <c r="F35" s="1" t="s">
        <v>5</v>
      </c>
      <c r="G35" s="1" t="s">
        <v>6</v>
      </c>
    </row>
    <row r="36" spans="1:7" x14ac:dyDescent="0.35">
      <c r="A36" t="s">
        <v>7</v>
      </c>
      <c r="B36" s="2">
        <v>0</v>
      </c>
      <c r="C36" s="2">
        <v>1</v>
      </c>
      <c r="D36" s="2">
        <f>B36+C36</f>
        <v>1</v>
      </c>
      <c r="E36" s="5">
        <v>0</v>
      </c>
      <c r="F36" s="5">
        <v>89.16</v>
      </c>
      <c r="G36" s="5">
        <f>E36+F36</f>
        <v>89.16</v>
      </c>
    </row>
    <row r="37" spans="1:7" x14ac:dyDescent="0.35">
      <c r="A37" t="s">
        <v>8</v>
      </c>
      <c r="B37" s="2">
        <v>7</v>
      </c>
      <c r="C37" s="2">
        <v>8</v>
      </c>
      <c r="D37" s="2">
        <f t="shared" ref="D37:D41" si="6">B37+C37</f>
        <v>15</v>
      </c>
      <c r="E37" s="5">
        <v>20911.239999999998</v>
      </c>
      <c r="F37" s="5">
        <v>9992.17</v>
      </c>
      <c r="G37" s="5">
        <f t="shared" ref="G37:G41" si="7">E37+F37</f>
        <v>30903.409999999996</v>
      </c>
    </row>
    <row r="38" spans="1:7" x14ac:dyDescent="0.35">
      <c r="A38" t="s">
        <v>9</v>
      </c>
      <c r="B38" s="2">
        <v>11</v>
      </c>
      <c r="C38" s="2">
        <v>25</v>
      </c>
      <c r="D38" s="2">
        <f t="shared" si="6"/>
        <v>36</v>
      </c>
      <c r="E38" s="5">
        <v>83297.97</v>
      </c>
      <c r="F38" s="5">
        <v>38493.040000000015</v>
      </c>
      <c r="G38" s="5">
        <f t="shared" si="7"/>
        <v>121791.01000000001</v>
      </c>
    </row>
    <row r="39" spans="1:7" x14ac:dyDescent="0.35">
      <c r="A39" t="s">
        <v>10</v>
      </c>
      <c r="B39" s="2">
        <v>36</v>
      </c>
      <c r="C39" s="2">
        <v>36</v>
      </c>
      <c r="D39" s="2">
        <f t="shared" si="6"/>
        <v>72</v>
      </c>
      <c r="E39" s="5">
        <v>168662.25</v>
      </c>
      <c r="F39" s="5">
        <v>60213.88</v>
      </c>
      <c r="G39" s="5">
        <f t="shared" si="7"/>
        <v>228876.13</v>
      </c>
    </row>
    <row r="40" spans="1:7" x14ac:dyDescent="0.35">
      <c r="A40" t="s">
        <v>11</v>
      </c>
      <c r="B40" s="2">
        <v>51</v>
      </c>
      <c r="C40" s="2">
        <v>47</v>
      </c>
      <c r="D40" s="2">
        <f t="shared" si="6"/>
        <v>98</v>
      </c>
      <c r="E40" s="5">
        <v>594469.38000000012</v>
      </c>
      <c r="F40" s="5">
        <v>470607.87999999989</v>
      </c>
      <c r="G40" s="5">
        <f t="shared" si="7"/>
        <v>1065077.26</v>
      </c>
    </row>
    <row r="41" spans="1:7" ht="15" thickBot="1" x14ac:dyDescent="0.4">
      <c r="A41" t="s">
        <v>12</v>
      </c>
      <c r="B41" s="2">
        <v>18</v>
      </c>
      <c r="C41" s="2">
        <v>38</v>
      </c>
      <c r="D41" s="2">
        <f t="shared" si="6"/>
        <v>56</v>
      </c>
      <c r="E41" s="5">
        <v>250645.65</v>
      </c>
      <c r="F41" s="5">
        <v>124962.78000000001</v>
      </c>
      <c r="G41" s="5">
        <f t="shared" si="7"/>
        <v>375608.43</v>
      </c>
    </row>
    <row r="42" spans="1:7" ht="15" thickBot="1" x14ac:dyDescent="0.4">
      <c r="A42" s="3" t="s">
        <v>13</v>
      </c>
      <c r="B42" s="4">
        <f>SUM(B36:B41)</f>
        <v>123</v>
      </c>
      <c r="C42" s="4">
        <f>SUM(C36:C41)</f>
        <v>155</v>
      </c>
      <c r="D42" s="4">
        <f>B42+C42</f>
        <v>278</v>
      </c>
      <c r="E42" s="6">
        <f>SUM(E36:E41)</f>
        <v>1117986.49</v>
      </c>
      <c r="F42" s="6">
        <f>SUM(F36:F41)</f>
        <v>704358.90999999992</v>
      </c>
      <c r="G42" s="7">
        <f>E42+F42</f>
        <v>1822345.4</v>
      </c>
    </row>
    <row r="44" spans="1:7" x14ac:dyDescent="0.35">
      <c r="A44" t="s">
        <v>19</v>
      </c>
      <c r="G44" s="5">
        <f>+G42+G31+G20+G9</f>
        <v>378991779.60999995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5ACFE-C8BE-4795-B43B-F20534D3E572}">
  <dimension ref="A1:G44"/>
  <sheetViews>
    <sheetView topLeftCell="A10" workbookViewId="0">
      <selection activeCell="G44" sqref="G44"/>
    </sheetView>
  </sheetViews>
  <sheetFormatPr defaultRowHeight="14.5" x14ac:dyDescent="0.35"/>
  <cols>
    <col min="1" max="1" width="10.26953125" bestFit="1" customWidth="1"/>
    <col min="2" max="2" width="21.54296875" bestFit="1" customWidth="1"/>
    <col min="3" max="3" width="23" bestFit="1" customWidth="1"/>
    <col min="4" max="4" width="18" bestFit="1" customWidth="1"/>
    <col min="5" max="5" width="38.26953125" bestFit="1" customWidth="1"/>
    <col min="6" max="6" width="40" bestFit="1" customWidth="1"/>
    <col min="7" max="7" width="16.26953125" bestFit="1" customWidth="1"/>
  </cols>
  <sheetData>
    <row r="1" spans="1:7" ht="24" customHeight="1" x14ac:dyDescent="0.35">
      <c r="A1" s="9" t="s">
        <v>15</v>
      </c>
      <c r="B1" s="8"/>
      <c r="C1" s="8"/>
      <c r="D1" s="8"/>
      <c r="E1" s="8"/>
      <c r="F1" s="8"/>
      <c r="G1" s="8"/>
    </row>
    <row r="2" spans="1:7" ht="19" customHeight="1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35">
      <c r="A3" t="s">
        <v>7</v>
      </c>
      <c r="B3" s="2">
        <v>149</v>
      </c>
      <c r="C3" s="2">
        <v>40</v>
      </c>
      <c r="D3" s="2">
        <f>B3+C3</f>
        <v>189</v>
      </c>
      <c r="E3" s="5">
        <v>457579.78000000014</v>
      </c>
      <c r="F3" s="5">
        <v>309398.69999999995</v>
      </c>
      <c r="G3" s="5">
        <f>E3+F3</f>
        <v>766978.4800000001</v>
      </c>
    </row>
    <row r="4" spans="1:7" x14ac:dyDescent="0.35">
      <c r="A4" t="s">
        <v>8</v>
      </c>
      <c r="B4" s="2">
        <v>964</v>
      </c>
      <c r="C4" s="2">
        <v>424</v>
      </c>
      <c r="D4" s="2">
        <f t="shared" ref="D4:D8" si="0">B4+C4</f>
        <v>1388</v>
      </c>
      <c r="E4" s="5">
        <v>8543456.2999999952</v>
      </c>
      <c r="F4" s="5">
        <v>1840858.8599999992</v>
      </c>
      <c r="G4" s="5">
        <f t="shared" ref="G4:G8" si="1">E4+F4</f>
        <v>10384315.159999995</v>
      </c>
    </row>
    <row r="5" spans="1:7" x14ac:dyDescent="0.35">
      <c r="A5" t="s">
        <v>9</v>
      </c>
      <c r="B5" s="2">
        <v>1616</v>
      </c>
      <c r="C5" s="2">
        <v>508</v>
      </c>
      <c r="D5" s="2">
        <f t="shared" si="0"/>
        <v>2124</v>
      </c>
      <c r="E5" s="5">
        <v>23588491.960000008</v>
      </c>
      <c r="F5" s="5">
        <v>3191134.9900000007</v>
      </c>
      <c r="G5" s="5">
        <f t="shared" si="1"/>
        <v>26779626.95000001</v>
      </c>
    </row>
    <row r="6" spans="1:7" x14ac:dyDescent="0.35">
      <c r="A6" t="s">
        <v>10</v>
      </c>
      <c r="B6" s="2">
        <v>1892</v>
      </c>
      <c r="C6" s="2">
        <v>957</v>
      </c>
      <c r="D6" s="2">
        <f t="shared" si="0"/>
        <v>2849</v>
      </c>
      <c r="E6" s="5">
        <v>49205524.399999917</v>
      </c>
      <c r="F6" s="5">
        <v>17308043.019999996</v>
      </c>
      <c r="G6" s="5">
        <f t="shared" si="1"/>
        <v>66513567.419999912</v>
      </c>
    </row>
    <row r="7" spans="1:7" x14ac:dyDescent="0.35">
      <c r="A7" t="s">
        <v>11</v>
      </c>
      <c r="B7" s="2">
        <v>1223</v>
      </c>
      <c r="C7" s="2">
        <v>1072</v>
      </c>
      <c r="D7" s="2">
        <f t="shared" si="0"/>
        <v>2295</v>
      </c>
      <c r="E7" s="5">
        <v>61925178.089999966</v>
      </c>
      <c r="F7" s="5">
        <v>39663587.610000014</v>
      </c>
      <c r="G7" s="5">
        <f t="shared" si="1"/>
        <v>101588765.69999999</v>
      </c>
    </row>
    <row r="8" spans="1:7" ht="15" thickBot="1" x14ac:dyDescent="0.4">
      <c r="A8" t="s">
        <v>12</v>
      </c>
      <c r="B8" s="2">
        <v>233</v>
      </c>
      <c r="C8" s="2">
        <v>836</v>
      </c>
      <c r="D8" s="2">
        <f t="shared" si="0"/>
        <v>1069</v>
      </c>
      <c r="E8" s="5">
        <v>21961916.100000001</v>
      </c>
      <c r="F8" s="5">
        <v>41603667.520000033</v>
      </c>
      <c r="G8" s="5">
        <f t="shared" si="1"/>
        <v>63565583.620000035</v>
      </c>
    </row>
    <row r="9" spans="1:7" ht="15" thickBot="1" x14ac:dyDescent="0.4">
      <c r="A9" s="3" t="s">
        <v>13</v>
      </c>
      <c r="B9" s="4">
        <f>SUM(B3:B8)</f>
        <v>6077</v>
      </c>
      <c r="C9" s="4">
        <f>SUM(C3:C8)</f>
        <v>3837</v>
      </c>
      <c r="D9" s="4">
        <f>B9+C9</f>
        <v>9914</v>
      </c>
      <c r="E9" s="6">
        <f>SUM(E3:E8)</f>
        <v>165682146.62999988</v>
      </c>
      <c r="F9" s="6">
        <f>SUM(F3:F8)</f>
        <v>103916690.70000005</v>
      </c>
      <c r="G9" s="7">
        <f>E9+F9</f>
        <v>269598837.32999992</v>
      </c>
    </row>
    <row r="12" spans="1:7" ht="24" customHeight="1" x14ac:dyDescent="0.35">
      <c r="A12" s="9" t="s">
        <v>14</v>
      </c>
      <c r="B12" s="8"/>
      <c r="C12" s="8"/>
      <c r="D12" s="8"/>
      <c r="E12" s="8"/>
      <c r="F12" s="8"/>
      <c r="G12" s="8"/>
    </row>
    <row r="13" spans="1:7" ht="19" customHeight="1" x14ac:dyDescent="0.35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  <c r="F13" s="1" t="s">
        <v>5</v>
      </c>
      <c r="G13" s="1" t="s">
        <v>6</v>
      </c>
    </row>
    <row r="14" spans="1:7" x14ac:dyDescent="0.35">
      <c r="A14" t="s">
        <v>7</v>
      </c>
      <c r="B14" s="2">
        <v>0</v>
      </c>
      <c r="C14" s="2">
        <v>0</v>
      </c>
      <c r="D14" s="2">
        <f>B14+C14</f>
        <v>0</v>
      </c>
      <c r="E14" s="5">
        <v>0</v>
      </c>
      <c r="F14" s="5">
        <v>0</v>
      </c>
      <c r="G14" s="5">
        <f>E14+F14</f>
        <v>0</v>
      </c>
    </row>
    <row r="15" spans="1:7" x14ac:dyDescent="0.35">
      <c r="A15" t="s">
        <v>8</v>
      </c>
      <c r="B15" s="2">
        <v>12</v>
      </c>
      <c r="C15" s="2">
        <v>5</v>
      </c>
      <c r="D15" s="2">
        <f t="shared" ref="D15:D19" si="2">B15+C15</f>
        <v>17</v>
      </c>
      <c r="E15" s="5">
        <v>114080.18000000001</v>
      </c>
      <c r="F15" s="5">
        <v>11241.849999999999</v>
      </c>
      <c r="G15" s="5">
        <f t="shared" ref="G15:G19" si="3">E15+F15</f>
        <v>125322.03</v>
      </c>
    </row>
    <row r="16" spans="1:7" x14ac:dyDescent="0.35">
      <c r="A16" t="s">
        <v>9</v>
      </c>
      <c r="B16" s="2">
        <v>18</v>
      </c>
      <c r="C16" s="2">
        <v>23</v>
      </c>
      <c r="D16" s="2">
        <f t="shared" si="2"/>
        <v>41</v>
      </c>
      <c r="E16" s="5">
        <v>205585.87</v>
      </c>
      <c r="F16" s="5">
        <v>86092.150000000009</v>
      </c>
      <c r="G16" s="5">
        <f t="shared" si="3"/>
        <v>291678.02</v>
      </c>
    </row>
    <row r="17" spans="1:7" x14ac:dyDescent="0.35">
      <c r="A17" t="s">
        <v>10</v>
      </c>
      <c r="B17" s="2">
        <v>47</v>
      </c>
      <c r="C17" s="2">
        <v>31</v>
      </c>
      <c r="D17" s="2">
        <f t="shared" si="2"/>
        <v>78</v>
      </c>
      <c r="E17" s="5">
        <v>792439.73999999987</v>
      </c>
      <c r="F17" s="5">
        <v>162103.26000000004</v>
      </c>
      <c r="G17" s="5">
        <f t="shared" si="3"/>
        <v>954542.99999999988</v>
      </c>
    </row>
    <row r="18" spans="1:7" x14ac:dyDescent="0.35">
      <c r="A18" t="s">
        <v>11</v>
      </c>
      <c r="B18" s="2">
        <v>61</v>
      </c>
      <c r="C18" s="2">
        <v>40</v>
      </c>
      <c r="D18" s="2">
        <f t="shared" si="2"/>
        <v>101</v>
      </c>
      <c r="E18" s="5">
        <v>2705954.2500000005</v>
      </c>
      <c r="F18" s="5">
        <v>865172.78999999992</v>
      </c>
      <c r="G18" s="5">
        <f t="shared" si="3"/>
        <v>3571127.0400000005</v>
      </c>
    </row>
    <row r="19" spans="1:7" ht="15" thickBot="1" x14ac:dyDescent="0.4">
      <c r="A19" t="s">
        <v>12</v>
      </c>
      <c r="B19" s="2">
        <v>14</v>
      </c>
      <c r="C19" s="2">
        <v>42</v>
      </c>
      <c r="D19" s="2">
        <f t="shared" si="2"/>
        <v>56</v>
      </c>
      <c r="E19" s="5">
        <v>849118.41</v>
      </c>
      <c r="F19" s="5">
        <v>793914.87</v>
      </c>
      <c r="G19" s="5">
        <f t="shared" si="3"/>
        <v>1643033.28</v>
      </c>
    </row>
    <row r="20" spans="1:7" ht="15" thickBot="1" x14ac:dyDescent="0.4">
      <c r="A20" s="3" t="s">
        <v>13</v>
      </c>
      <c r="B20" s="4">
        <f>SUM(B14:B19)</f>
        <v>152</v>
      </c>
      <c r="C20" s="4">
        <f>SUM(C14:C19)</f>
        <v>141</v>
      </c>
      <c r="D20" s="4">
        <f>B20+C20</f>
        <v>293</v>
      </c>
      <c r="E20" s="6">
        <f>SUM(E14:E19)</f>
        <v>4667178.45</v>
      </c>
      <c r="F20" s="6">
        <f>SUM(F14:F19)</f>
        <v>1918524.92</v>
      </c>
      <c r="G20" s="7">
        <f>E20+F20</f>
        <v>6585703.3700000001</v>
      </c>
    </row>
    <row r="23" spans="1:7" ht="24" customHeight="1" x14ac:dyDescent="0.35">
      <c r="A23" s="9" t="s">
        <v>16</v>
      </c>
      <c r="B23" s="8"/>
      <c r="C23" s="8"/>
      <c r="D23" s="8"/>
      <c r="E23" s="8"/>
      <c r="F23" s="8"/>
      <c r="G23" s="8"/>
    </row>
    <row r="24" spans="1:7" ht="19" customHeight="1" x14ac:dyDescent="0.35">
      <c r="A24" s="1" t="s">
        <v>0</v>
      </c>
      <c r="B24" s="1" t="s">
        <v>1</v>
      </c>
      <c r="C24" s="1" t="s">
        <v>2</v>
      </c>
      <c r="D24" s="1" t="s">
        <v>3</v>
      </c>
      <c r="E24" s="1" t="s">
        <v>4</v>
      </c>
      <c r="F24" s="1" t="s">
        <v>5</v>
      </c>
      <c r="G24" s="1" t="s">
        <v>6</v>
      </c>
    </row>
    <row r="25" spans="1:7" x14ac:dyDescent="0.35">
      <c r="A25" t="s">
        <v>7</v>
      </c>
      <c r="B25" s="2">
        <v>12</v>
      </c>
      <c r="C25" s="2">
        <v>4</v>
      </c>
      <c r="D25" s="2">
        <f>B25+C25</f>
        <v>16</v>
      </c>
      <c r="E25" s="5">
        <v>67339.639999999985</v>
      </c>
      <c r="F25" s="5">
        <v>17790.099999999999</v>
      </c>
      <c r="G25" s="5">
        <f>E25+F25</f>
        <v>85129.739999999991</v>
      </c>
    </row>
    <row r="26" spans="1:7" x14ac:dyDescent="0.35">
      <c r="A26" t="s">
        <v>8</v>
      </c>
      <c r="B26" s="2">
        <v>116</v>
      </c>
      <c r="C26" s="2">
        <v>45</v>
      </c>
      <c r="D26" s="2">
        <f t="shared" ref="D26:D30" si="4">B26+C26</f>
        <v>161</v>
      </c>
      <c r="E26" s="5">
        <v>1317445.1500000004</v>
      </c>
      <c r="F26" s="5">
        <v>156295.22999999995</v>
      </c>
      <c r="G26" s="5">
        <f t="shared" ref="G26:G30" si="5">E26+F26</f>
        <v>1473740.3800000004</v>
      </c>
    </row>
    <row r="27" spans="1:7" x14ac:dyDescent="0.35">
      <c r="A27" t="s">
        <v>9</v>
      </c>
      <c r="B27" s="2">
        <v>330</v>
      </c>
      <c r="C27" s="2">
        <v>72</v>
      </c>
      <c r="D27" s="2">
        <f t="shared" si="4"/>
        <v>402</v>
      </c>
      <c r="E27" s="5">
        <v>8200237.4099999974</v>
      </c>
      <c r="F27" s="5">
        <v>1099070.6199999999</v>
      </c>
      <c r="G27" s="5">
        <f t="shared" si="5"/>
        <v>9299308.0299999975</v>
      </c>
    </row>
    <row r="28" spans="1:7" x14ac:dyDescent="0.35">
      <c r="A28" t="s">
        <v>10</v>
      </c>
      <c r="B28" s="2">
        <v>599</v>
      </c>
      <c r="C28" s="2">
        <v>148</v>
      </c>
      <c r="D28" s="2">
        <f t="shared" si="4"/>
        <v>747</v>
      </c>
      <c r="E28" s="5">
        <v>25873737.130000006</v>
      </c>
      <c r="F28" s="5">
        <v>3988781.7799999993</v>
      </c>
      <c r="G28" s="5">
        <f t="shared" si="5"/>
        <v>29862518.910000004</v>
      </c>
    </row>
    <row r="29" spans="1:7" x14ac:dyDescent="0.35">
      <c r="A29" t="s">
        <v>11</v>
      </c>
      <c r="B29" s="2">
        <v>534</v>
      </c>
      <c r="C29" s="2">
        <v>191</v>
      </c>
      <c r="D29" s="2">
        <f t="shared" si="4"/>
        <v>725</v>
      </c>
      <c r="E29" s="5">
        <v>31482308.679999966</v>
      </c>
      <c r="F29" s="5">
        <v>6402134.6400000015</v>
      </c>
      <c r="G29" s="5">
        <f t="shared" si="5"/>
        <v>37884443.31999997</v>
      </c>
    </row>
    <row r="30" spans="1:7" ht="15" thickBot="1" x14ac:dyDescent="0.4">
      <c r="A30" t="s">
        <v>12</v>
      </c>
      <c r="B30" s="2">
        <v>113</v>
      </c>
      <c r="C30" s="2">
        <v>113</v>
      </c>
      <c r="D30" s="2">
        <f t="shared" si="4"/>
        <v>226</v>
      </c>
      <c r="E30" s="5">
        <v>7169498.5500000007</v>
      </c>
      <c r="F30" s="5">
        <v>4964864.5599999996</v>
      </c>
      <c r="G30" s="5">
        <f t="shared" si="5"/>
        <v>12134363.109999999</v>
      </c>
    </row>
    <row r="31" spans="1:7" ht="15" thickBot="1" x14ac:dyDescent="0.4">
      <c r="A31" s="3" t="s">
        <v>13</v>
      </c>
      <c r="B31" s="4">
        <f>SUM(B25:B30)</f>
        <v>1704</v>
      </c>
      <c r="C31" s="4">
        <f>SUM(C25:C30)</f>
        <v>573</v>
      </c>
      <c r="D31" s="4">
        <f>B31+C31</f>
        <v>2277</v>
      </c>
      <c r="E31" s="6">
        <f>SUM(E25:E30)</f>
        <v>74110566.559999973</v>
      </c>
      <c r="F31" s="6">
        <f>SUM(F25:F30)</f>
        <v>16628936.93</v>
      </c>
      <c r="G31" s="7">
        <f>E31+F31</f>
        <v>90739503.48999998</v>
      </c>
    </row>
    <row r="34" spans="1:7" ht="24" customHeight="1" x14ac:dyDescent="0.35">
      <c r="A34" s="9" t="s">
        <v>17</v>
      </c>
      <c r="B34" s="8"/>
      <c r="C34" s="8"/>
      <c r="D34" s="8"/>
      <c r="E34" s="8"/>
      <c r="F34" s="8"/>
      <c r="G34" s="8"/>
    </row>
    <row r="35" spans="1:7" ht="19" customHeight="1" x14ac:dyDescent="0.35">
      <c r="A35" s="1" t="s">
        <v>0</v>
      </c>
      <c r="B35" s="1" t="s">
        <v>1</v>
      </c>
      <c r="C35" s="1" t="s">
        <v>2</v>
      </c>
      <c r="D35" s="1" t="s">
        <v>3</v>
      </c>
      <c r="E35" s="1" t="s">
        <v>4</v>
      </c>
      <c r="F35" s="1" t="s">
        <v>5</v>
      </c>
      <c r="G35" s="1" t="s">
        <v>6</v>
      </c>
    </row>
    <row r="36" spans="1:7" x14ac:dyDescent="0.35">
      <c r="A36" t="s">
        <v>7</v>
      </c>
      <c r="B36" s="2">
        <v>0</v>
      </c>
      <c r="C36" s="2">
        <v>1</v>
      </c>
      <c r="D36" s="2">
        <f>B36+C36</f>
        <v>1</v>
      </c>
      <c r="E36" s="5"/>
      <c r="F36" s="5">
        <v>87.74</v>
      </c>
      <c r="G36" s="5">
        <f>E36+F36</f>
        <v>87.74</v>
      </c>
    </row>
    <row r="37" spans="1:7" x14ac:dyDescent="0.35">
      <c r="A37" t="s">
        <v>8</v>
      </c>
      <c r="B37" s="2">
        <v>12</v>
      </c>
      <c r="C37" s="2">
        <v>10</v>
      </c>
      <c r="D37" s="2">
        <f t="shared" ref="D37:D41" si="6">B37+C37</f>
        <v>22</v>
      </c>
      <c r="E37" s="5">
        <v>23333.039999999997</v>
      </c>
      <c r="F37" s="5">
        <v>7232.4400000000005</v>
      </c>
      <c r="G37" s="5">
        <f t="shared" ref="G37:G41" si="7">E37+F37</f>
        <v>30565.479999999996</v>
      </c>
    </row>
    <row r="38" spans="1:7" x14ac:dyDescent="0.35">
      <c r="A38" t="s">
        <v>9</v>
      </c>
      <c r="B38" s="2">
        <v>16</v>
      </c>
      <c r="C38" s="2">
        <v>25</v>
      </c>
      <c r="D38" s="2">
        <f t="shared" si="6"/>
        <v>41</v>
      </c>
      <c r="E38" s="5">
        <v>81959.98</v>
      </c>
      <c r="F38" s="5">
        <v>35799.409999999996</v>
      </c>
      <c r="G38" s="5">
        <f t="shared" si="7"/>
        <v>117759.38999999998</v>
      </c>
    </row>
    <row r="39" spans="1:7" x14ac:dyDescent="0.35">
      <c r="A39" t="s">
        <v>10</v>
      </c>
      <c r="B39" s="2">
        <v>46</v>
      </c>
      <c r="C39" s="2">
        <v>33</v>
      </c>
      <c r="D39" s="2">
        <f t="shared" si="6"/>
        <v>79</v>
      </c>
      <c r="E39" s="5">
        <v>273248.80999999994</v>
      </c>
      <c r="F39" s="5">
        <v>67338.239999999991</v>
      </c>
      <c r="G39" s="5">
        <f t="shared" si="7"/>
        <v>340587.04999999993</v>
      </c>
    </row>
    <row r="40" spans="1:7" x14ac:dyDescent="0.35">
      <c r="A40" t="s">
        <v>11</v>
      </c>
      <c r="B40" s="2">
        <v>61</v>
      </c>
      <c r="C40" s="2">
        <v>45</v>
      </c>
      <c r="D40" s="2">
        <f t="shared" si="6"/>
        <v>106</v>
      </c>
      <c r="E40" s="5">
        <v>716615.2799999998</v>
      </c>
      <c r="F40" s="5">
        <v>385508.73999999993</v>
      </c>
      <c r="G40" s="5">
        <f t="shared" si="7"/>
        <v>1102124.0199999998</v>
      </c>
    </row>
    <row r="41" spans="1:7" ht="15" thickBot="1" x14ac:dyDescent="0.4">
      <c r="A41" t="s">
        <v>12</v>
      </c>
      <c r="B41" s="2">
        <v>13</v>
      </c>
      <c r="C41" s="2">
        <v>35</v>
      </c>
      <c r="D41" s="2">
        <f t="shared" si="6"/>
        <v>48</v>
      </c>
      <c r="E41" s="5">
        <v>185589.57</v>
      </c>
      <c r="F41" s="5">
        <v>144604.53999999995</v>
      </c>
      <c r="G41" s="5">
        <f t="shared" si="7"/>
        <v>330194.11</v>
      </c>
    </row>
    <row r="42" spans="1:7" ht="15" thickBot="1" x14ac:dyDescent="0.4">
      <c r="A42" s="3" t="s">
        <v>13</v>
      </c>
      <c r="B42" s="4">
        <f>SUM(B36:B41)</f>
        <v>148</v>
      </c>
      <c r="C42" s="4">
        <f>SUM(C36:C41)</f>
        <v>149</v>
      </c>
      <c r="D42" s="4">
        <f>B42+C42</f>
        <v>297</v>
      </c>
      <c r="E42" s="6">
        <f>SUM(E36:E41)</f>
        <v>1280746.68</v>
      </c>
      <c r="F42" s="6">
        <f>SUM(F36:F41)</f>
        <v>640571.10999999987</v>
      </c>
      <c r="G42" s="7">
        <f>E42+F42</f>
        <v>1921317.7899999998</v>
      </c>
    </row>
    <row r="44" spans="1:7" x14ac:dyDescent="0.35">
      <c r="A44" t="s">
        <v>19</v>
      </c>
      <c r="G44" s="5">
        <f>+G42+G31+G20+G9</f>
        <v>368845361.9799999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44BF5-C670-4AE8-8394-E4DD6D9D6FEC}">
  <dimension ref="A1:G44"/>
  <sheetViews>
    <sheetView topLeftCell="A10" workbookViewId="0">
      <selection activeCell="G44" sqref="G44"/>
    </sheetView>
  </sheetViews>
  <sheetFormatPr defaultRowHeight="14.5" x14ac:dyDescent="0.35"/>
  <cols>
    <col min="1" max="1" width="10.26953125" bestFit="1" customWidth="1"/>
    <col min="2" max="2" width="21.54296875" bestFit="1" customWidth="1"/>
    <col min="3" max="3" width="23" bestFit="1" customWidth="1"/>
    <col min="4" max="4" width="18" bestFit="1" customWidth="1"/>
    <col min="5" max="5" width="38.26953125" bestFit="1" customWidth="1"/>
    <col min="6" max="6" width="40" bestFit="1" customWidth="1"/>
    <col min="7" max="7" width="16.26953125" bestFit="1" customWidth="1"/>
  </cols>
  <sheetData>
    <row r="1" spans="1:7" ht="24" customHeight="1" x14ac:dyDescent="0.35">
      <c r="A1" s="9" t="s">
        <v>15</v>
      </c>
      <c r="B1" s="8"/>
      <c r="C1" s="8"/>
      <c r="D1" s="8"/>
      <c r="E1" s="8"/>
      <c r="F1" s="8"/>
      <c r="G1" s="8"/>
    </row>
    <row r="2" spans="1:7" ht="19" customHeight="1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35">
      <c r="A3" t="s">
        <v>7</v>
      </c>
      <c r="B3" s="2">
        <v>195</v>
      </c>
      <c r="C3" s="2">
        <v>50</v>
      </c>
      <c r="D3" s="2">
        <f>B3+C3</f>
        <v>245</v>
      </c>
      <c r="E3" s="5">
        <v>660488.26999999967</v>
      </c>
      <c r="F3" s="5">
        <v>325491.20999999996</v>
      </c>
      <c r="G3" s="5">
        <f>E3+F3</f>
        <v>985979.47999999963</v>
      </c>
    </row>
    <row r="4" spans="1:7" x14ac:dyDescent="0.35">
      <c r="A4" t="s">
        <v>8</v>
      </c>
      <c r="B4" s="2">
        <v>1090</v>
      </c>
      <c r="C4" s="2">
        <v>431</v>
      </c>
      <c r="D4" s="2">
        <f t="shared" ref="D4:D8" si="0">B4+C4</f>
        <v>1521</v>
      </c>
      <c r="E4" s="5">
        <v>8983190.2299999949</v>
      </c>
      <c r="F4" s="5">
        <v>1489733.8299999998</v>
      </c>
      <c r="G4" s="5">
        <f t="shared" ref="G4:G8" si="1">E4+F4</f>
        <v>10472924.059999995</v>
      </c>
    </row>
    <row r="5" spans="1:7" x14ac:dyDescent="0.35">
      <c r="A5" t="s">
        <v>9</v>
      </c>
      <c r="B5" s="2">
        <v>1658</v>
      </c>
      <c r="C5" s="2">
        <v>538</v>
      </c>
      <c r="D5" s="2">
        <f t="shared" si="0"/>
        <v>2196</v>
      </c>
      <c r="E5" s="5">
        <v>22331791.610000011</v>
      </c>
      <c r="F5" s="5">
        <v>2959312.469999996</v>
      </c>
      <c r="G5" s="5">
        <f t="shared" si="1"/>
        <v>25291104.080000006</v>
      </c>
    </row>
    <row r="6" spans="1:7" x14ac:dyDescent="0.35">
      <c r="A6" t="s">
        <v>10</v>
      </c>
      <c r="B6" s="2">
        <v>1874</v>
      </c>
      <c r="C6" s="2">
        <v>981</v>
      </c>
      <c r="D6" s="2">
        <f t="shared" si="0"/>
        <v>2855</v>
      </c>
      <c r="E6" s="5">
        <v>47409085.430000015</v>
      </c>
      <c r="F6" s="5">
        <v>16498612.789999997</v>
      </c>
      <c r="G6" s="5">
        <f t="shared" si="1"/>
        <v>63907698.220000014</v>
      </c>
    </row>
    <row r="7" spans="1:7" x14ac:dyDescent="0.35">
      <c r="A7" t="s">
        <v>11</v>
      </c>
      <c r="B7" s="2">
        <v>1177</v>
      </c>
      <c r="C7" s="2">
        <v>1067</v>
      </c>
      <c r="D7" s="2">
        <f t="shared" si="0"/>
        <v>2244</v>
      </c>
      <c r="E7" s="5">
        <v>57151287.570000008</v>
      </c>
      <c r="F7" s="5">
        <v>39496879.730000027</v>
      </c>
      <c r="G7" s="5">
        <f t="shared" si="1"/>
        <v>96648167.300000042</v>
      </c>
    </row>
    <row r="8" spans="1:7" ht="15" thickBot="1" x14ac:dyDescent="0.4">
      <c r="A8" t="s">
        <v>12</v>
      </c>
      <c r="B8" s="2">
        <v>192</v>
      </c>
      <c r="C8" s="2">
        <v>776</v>
      </c>
      <c r="D8" s="2">
        <f t="shared" si="0"/>
        <v>968</v>
      </c>
      <c r="E8" s="5">
        <v>17996654.759999983</v>
      </c>
      <c r="F8" s="5">
        <v>38663453.199999981</v>
      </c>
      <c r="G8" s="5">
        <f t="shared" si="1"/>
        <v>56660107.959999964</v>
      </c>
    </row>
    <row r="9" spans="1:7" ht="15" thickBot="1" x14ac:dyDescent="0.4">
      <c r="A9" s="3" t="s">
        <v>13</v>
      </c>
      <c r="B9" s="4">
        <f>SUM(B3:B8)</f>
        <v>6186</v>
      </c>
      <c r="C9" s="4">
        <f>SUM(C3:C8)</f>
        <v>3843</v>
      </c>
      <c r="D9" s="4">
        <f>B9+C9</f>
        <v>10029</v>
      </c>
      <c r="E9" s="6">
        <f>SUM(E3:E8)</f>
        <v>154532497.87</v>
      </c>
      <c r="F9" s="6">
        <f>SUM(F3:F8)</f>
        <v>99433483.229999989</v>
      </c>
      <c r="G9" s="7">
        <f>E9+F9</f>
        <v>253965981.09999999</v>
      </c>
    </row>
    <row r="12" spans="1:7" ht="24" customHeight="1" x14ac:dyDescent="0.35">
      <c r="A12" s="9" t="s">
        <v>14</v>
      </c>
      <c r="B12" s="8"/>
      <c r="C12" s="8"/>
      <c r="D12" s="8"/>
      <c r="E12" s="8"/>
      <c r="F12" s="8"/>
      <c r="G12" s="8"/>
    </row>
    <row r="13" spans="1:7" ht="19" customHeight="1" x14ac:dyDescent="0.35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  <c r="F13" s="1" t="s">
        <v>5</v>
      </c>
      <c r="G13" s="1" t="s">
        <v>6</v>
      </c>
    </row>
    <row r="14" spans="1:7" x14ac:dyDescent="0.35">
      <c r="A14" t="s">
        <v>7</v>
      </c>
      <c r="B14" s="2">
        <v>1</v>
      </c>
      <c r="C14" s="2">
        <v>0</v>
      </c>
      <c r="D14" s="2">
        <f>B14+C14</f>
        <v>1</v>
      </c>
      <c r="E14" s="5">
        <v>978.31</v>
      </c>
      <c r="F14" s="5">
        <v>0</v>
      </c>
      <c r="G14" s="5">
        <f>E14+F14</f>
        <v>978.31</v>
      </c>
    </row>
    <row r="15" spans="1:7" x14ac:dyDescent="0.35">
      <c r="A15" t="s">
        <v>8</v>
      </c>
      <c r="B15" s="2">
        <v>11</v>
      </c>
      <c r="C15" s="2">
        <v>5</v>
      </c>
      <c r="D15" s="2">
        <f t="shared" ref="D15:D19" si="2">B15+C15</f>
        <v>16</v>
      </c>
      <c r="E15" s="5">
        <v>112353.04000000001</v>
      </c>
      <c r="F15" s="5">
        <v>10865.720000000001</v>
      </c>
      <c r="G15" s="5">
        <f t="shared" ref="G15:G19" si="3">E15+F15</f>
        <v>123218.76000000001</v>
      </c>
    </row>
    <row r="16" spans="1:7" x14ac:dyDescent="0.35">
      <c r="A16" t="s">
        <v>9</v>
      </c>
      <c r="B16" s="2">
        <v>20</v>
      </c>
      <c r="C16" s="2">
        <v>24</v>
      </c>
      <c r="D16" s="2">
        <f t="shared" si="2"/>
        <v>44</v>
      </c>
      <c r="E16" s="5">
        <v>125692.49</v>
      </c>
      <c r="F16" s="5">
        <v>110210.94000000003</v>
      </c>
      <c r="G16" s="5">
        <f t="shared" si="3"/>
        <v>235903.43000000005</v>
      </c>
    </row>
    <row r="17" spans="1:7" x14ac:dyDescent="0.35">
      <c r="A17" t="s">
        <v>10</v>
      </c>
      <c r="B17" s="2">
        <v>47</v>
      </c>
      <c r="C17" s="2">
        <v>31</v>
      </c>
      <c r="D17" s="2">
        <f t="shared" si="2"/>
        <v>78</v>
      </c>
      <c r="E17" s="5">
        <v>1012000.9699999999</v>
      </c>
      <c r="F17" s="5">
        <v>310757.19</v>
      </c>
      <c r="G17" s="5">
        <f t="shared" si="3"/>
        <v>1322758.1599999999</v>
      </c>
    </row>
    <row r="18" spans="1:7" x14ac:dyDescent="0.35">
      <c r="A18" t="s">
        <v>11</v>
      </c>
      <c r="B18" s="2">
        <v>58</v>
      </c>
      <c r="C18" s="2">
        <v>39</v>
      </c>
      <c r="D18" s="2">
        <f t="shared" si="2"/>
        <v>97</v>
      </c>
      <c r="E18" s="5">
        <v>1968616.5999999999</v>
      </c>
      <c r="F18" s="5">
        <v>810615.36</v>
      </c>
      <c r="G18" s="5">
        <f t="shared" si="3"/>
        <v>2779231.96</v>
      </c>
    </row>
    <row r="19" spans="1:7" ht="15" thickBot="1" x14ac:dyDescent="0.4">
      <c r="A19" t="s">
        <v>12</v>
      </c>
      <c r="B19" s="2">
        <v>16</v>
      </c>
      <c r="C19" s="2">
        <v>37</v>
      </c>
      <c r="D19" s="2">
        <f t="shared" si="2"/>
        <v>53</v>
      </c>
      <c r="E19" s="5">
        <v>1038041.3500000001</v>
      </c>
      <c r="F19" s="5">
        <v>665037.91</v>
      </c>
      <c r="G19" s="5">
        <f t="shared" si="3"/>
        <v>1703079.2600000002</v>
      </c>
    </row>
    <row r="20" spans="1:7" ht="15" thickBot="1" x14ac:dyDescent="0.4">
      <c r="A20" s="3" t="s">
        <v>13</v>
      </c>
      <c r="B20" s="4">
        <f>SUM(B14:B19)</f>
        <v>153</v>
      </c>
      <c r="C20" s="4">
        <f>SUM(C14:C19)</f>
        <v>136</v>
      </c>
      <c r="D20" s="4">
        <f>B20+C20</f>
        <v>289</v>
      </c>
      <c r="E20" s="6">
        <f>SUM(E14:E19)</f>
        <v>4257682.76</v>
      </c>
      <c r="F20" s="6">
        <f>SUM(F14:F19)</f>
        <v>1907487.12</v>
      </c>
      <c r="G20" s="7">
        <f>E20+F20</f>
        <v>6165169.8799999999</v>
      </c>
    </row>
    <row r="23" spans="1:7" ht="24" customHeight="1" x14ac:dyDescent="0.35">
      <c r="A23" s="9" t="s">
        <v>16</v>
      </c>
      <c r="B23" s="8"/>
      <c r="C23" s="8"/>
      <c r="D23" s="8"/>
      <c r="E23" s="8"/>
      <c r="F23" s="8"/>
      <c r="G23" s="8"/>
    </row>
    <row r="24" spans="1:7" ht="19" customHeight="1" x14ac:dyDescent="0.35">
      <c r="A24" s="1" t="s">
        <v>0</v>
      </c>
      <c r="B24" s="1" t="s">
        <v>1</v>
      </c>
      <c r="C24" s="1" t="s">
        <v>2</v>
      </c>
      <c r="D24" s="1" t="s">
        <v>3</v>
      </c>
      <c r="E24" s="1" t="s">
        <v>4</v>
      </c>
      <c r="F24" s="1" t="s">
        <v>5</v>
      </c>
      <c r="G24" s="1" t="s">
        <v>6</v>
      </c>
    </row>
    <row r="25" spans="1:7" x14ac:dyDescent="0.35">
      <c r="A25" t="s">
        <v>7</v>
      </c>
      <c r="B25" s="2">
        <v>10</v>
      </c>
      <c r="C25" s="2">
        <v>2</v>
      </c>
      <c r="D25" s="2">
        <f>B25+C25</f>
        <v>12</v>
      </c>
      <c r="E25" s="5">
        <v>28440.089999999997</v>
      </c>
      <c r="F25" s="5">
        <v>18680.949999999997</v>
      </c>
      <c r="G25" s="5">
        <f>E25+F25</f>
        <v>47121.039999999994</v>
      </c>
    </row>
    <row r="26" spans="1:7" x14ac:dyDescent="0.35">
      <c r="A26" t="s">
        <v>8</v>
      </c>
      <c r="B26" s="2">
        <v>103</v>
      </c>
      <c r="C26" s="2">
        <v>33</v>
      </c>
      <c r="D26" s="2">
        <f t="shared" ref="D26:D30" si="4">B26+C26</f>
        <v>136</v>
      </c>
      <c r="E26" s="5">
        <v>993918.97999999963</v>
      </c>
      <c r="F26" s="5">
        <v>96590.199999999983</v>
      </c>
      <c r="G26" s="5">
        <f t="shared" ref="G26:G30" si="5">E26+F26</f>
        <v>1090509.1799999997</v>
      </c>
    </row>
    <row r="27" spans="1:7" x14ac:dyDescent="0.35">
      <c r="A27" t="s">
        <v>9</v>
      </c>
      <c r="B27" s="2">
        <v>298</v>
      </c>
      <c r="C27" s="2">
        <v>67</v>
      </c>
      <c r="D27" s="2">
        <f t="shared" si="4"/>
        <v>365</v>
      </c>
      <c r="E27" s="5">
        <v>6872271.7299999977</v>
      </c>
      <c r="F27" s="5">
        <v>801782.21</v>
      </c>
      <c r="G27" s="5">
        <f t="shared" si="5"/>
        <v>7674053.9399999976</v>
      </c>
    </row>
    <row r="28" spans="1:7" x14ac:dyDescent="0.35">
      <c r="A28" t="s">
        <v>10</v>
      </c>
      <c r="B28" s="2">
        <v>529</v>
      </c>
      <c r="C28" s="2">
        <v>134</v>
      </c>
      <c r="D28" s="2">
        <f t="shared" si="4"/>
        <v>663</v>
      </c>
      <c r="E28" s="5">
        <v>20732592.990000006</v>
      </c>
      <c r="F28" s="5">
        <v>2993867.16</v>
      </c>
      <c r="G28" s="5">
        <f t="shared" si="5"/>
        <v>23726460.150000006</v>
      </c>
    </row>
    <row r="29" spans="1:7" x14ac:dyDescent="0.35">
      <c r="A29" t="s">
        <v>11</v>
      </c>
      <c r="B29" s="2">
        <v>452</v>
      </c>
      <c r="C29" s="2">
        <v>175</v>
      </c>
      <c r="D29" s="2">
        <f t="shared" si="4"/>
        <v>627</v>
      </c>
      <c r="E29" s="5">
        <v>25263908.499999996</v>
      </c>
      <c r="F29" s="5">
        <v>5403547.2800000003</v>
      </c>
      <c r="G29" s="5">
        <f t="shared" si="5"/>
        <v>30667455.779999997</v>
      </c>
    </row>
    <row r="30" spans="1:7" ht="15" thickBot="1" x14ac:dyDescent="0.4">
      <c r="A30" t="s">
        <v>12</v>
      </c>
      <c r="B30" s="2">
        <v>81</v>
      </c>
      <c r="C30" s="2">
        <v>82</v>
      </c>
      <c r="D30" s="2">
        <f t="shared" si="4"/>
        <v>163</v>
      </c>
      <c r="E30" s="5">
        <v>5171210.21</v>
      </c>
      <c r="F30" s="5">
        <v>3819435.2300000014</v>
      </c>
      <c r="G30" s="5">
        <f t="shared" si="5"/>
        <v>8990645.4400000013</v>
      </c>
    </row>
    <row r="31" spans="1:7" ht="15" thickBot="1" x14ac:dyDescent="0.4">
      <c r="A31" s="3" t="s">
        <v>13</v>
      </c>
      <c r="B31" s="4">
        <f>SUM(B25:B30)</f>
        <v>1473</v>
      </c>
      <c r="C31" s="4">
        <f>SUM(C25:C30)</f>
        <v>493</v>
      </c>
      <c r="D31" s="4">
        <f>B31+C31</f>
        <v>1966</v>
      </c>
      <c r="E31" s="6">
        <f>SUM(E25:E30)</f>
        <v>59062342.5</v>
      </c>
      <c r="F31" s="6">
        <f>SUM(F25:F30)</f>
        <v>13133903.030000001</v>
      </c>
      <c r="G31" s="7">
        <f>E31+F31</f>
        <v>72196245.530000001</v>
      </c>
    </row>
    <row r="34" spans="1:7" ht="24" customHeight="1" x14ac:dyDescent="0.35">
      <c r="A34" s="9" t="s">
        <v>17</v>
      </c>
      <c r="B34" s="8"/>
      <c r="C34" s="8"/>
      <c r="D34" s="8"/>
      <c r="E34" s="8"/>
      <c r="F34" s="8"/>
      <c r="G34" s="8"/>
    </row>
    <row r="35" spans="1:7" ht="19" customHeight="1" x14ac:dyDescent="0.35">
      <c r="A35" s="1" t="s">
        <v>0</v>
      </c>
      <c r="B35" s="1" t="s">
        <v>1</v>
      </c>
      <c r="C35" s="1" t="s">
        <v>2</v>
      </c>
      <c r="D35" s="1" t="s">
        <v>3</v>
      </c>
      <c r="E35" s="1" t="s">
        <v>4</v>
      </c>
      <c r="F35" s="1" t="s">
        <v>5</v>
      </c>
      <c r="G35" s="1" t="s">
        <v>6</v>
      </c>
    </row>
    <row r="36" spans="1:7" x14ac:dyDescent="0.35">
      <c r="A36" t="s">
        <v>7</v>
      </c>
      <c r="B36" s="2">
        <v>1</v>
      </c>
      <c r="C36" s="2">
        <v>1</v>
      </c>
      <c r="D36" s="2">
        <f>B36+C36</f>
        <v>2</v>
      </c>
      <c r="E36" s="5">
        <v>607.22</v>
      </c>
      <c r="F36" s="5">
        <v>86.07</v>
      </c>
      <c r="G36" s="5">
        <f>E36+F36</f>
        <v>693.29</v>
      </c>
    </row>
    <row r="37" spans="1:7" x14ac:dyDescent="0.35">
      <c r="A37" t="s">
        <v>8</v>
      </c>
      <c r="B37" s="2">
        <v>11</v>
      </c>
      <c r="C37" s="2">
        <v>9</v>
      </c>
      <c r="D37" s="2">
        <f t="shared" ref="D37:D41" si="6">B37+C37</f>
        <v>20</v>
      </c>
      <c r="E37" s="5">
        <v>45639.65</v>
      </c>
      <c r="F37" s="5">
        <v>6890.9500000000016</v>
      </c>
      <c r="G37" s="5">
        <f t="shared" ref="G37:G41" si="7">E37+F37</f>
        <v>52530.600000000006</v>
      </c>
    </row>
    <row r="38" spans="1:7" x14ac:dyDescent="0.35">
      <c r="A38" t="s">
        <v>9</v>
      </c>
      <c r="B38" s="2">
        <v>19</v>
      </c>
      <c r="C38" s="2">
        <v>26</v>
      </c>
      <c r="D38" s="2">
        <f t="shared" si="6"/>
        <v>45</v>
      </c>
      <c r="E38" s="5">
        <v>43361.760000000002</v>
      </c>
      <c r="F38" s="5">
        <v>33757.110000000008</v>
      </c>
      <c r="G38" s="5">
        <f t="shared" si="7"/>
        <v>77118.87000000001</v>
      </c>
    </row>
    <row r="39" spans="1:7" x14ac:dyDescent="0.35">
      <c r="A39" t="s">
        <v>10</v>
      </c>
      <c r="B39" s="2">
        <v>46</v>
      </c>
      <c r="C39" s="2">
        <v>32</v>
      </c>
      <c r="D39" s="2">
        <f t="shared" si="6"/>
        <v>78</v>
      </c>
      <c r="E39" s="5">
        <v>235318.00999999998</v>
      </c>
      <c r="F39" s="5">
        <v>50659.749999999993</v>
      </c>
      <c r="G39" s="5">
        <f t="shared" si="7"/>
        <v>285977.75999999995</v>
      </c>
    </row>
    <row r="40" spans="1:7" x14ac:dyDescent="0.35">
      <c r="A40" t="s">
        <v>11</v>
      </c>
      <c r="B40" s="2">
        <v>58</v>
      </c>
      <c r="C40" s="2">
        <v>41</v>
      </c>
      <c r="D40" s="2">
        <f t="shared" si="6"/>
        <v>99</v>
      </c>
      <c r="E40" s="5">
        <v>556379.7300000001</v>
      </c>
      <c r="F40" s="5">
        <v>366966.38999999996</v>
      </c>
      <c r="G40" s="5">
        <f t="shared" si="7"/>
        <v>923346.12000000011</v>
      </c>
    </row>
    <row r="41" spans="1:7" ht="15" thickBot="1" x14ac:dyDescent="0.4">
      <c r="A41" t="s">
        <v>12</v>
      </c>
      <c r="B41" s="2">
        <v>16</v>
      </c>
      <c r="C41" s="2">
        <v>29</v>
      </c>
      <c r="D41" s="2">
        <f t="shared" si="6"/>
        <v>45</v>
      </c>
      <c r="E41" s="5">
        <v>230597.20999999996</v>
      </c>
      <c r="F41" s="5">
        <v>87333.119999999995</v>
      </c>
      <c r="G41" s="5">
        <f t="shared" si="7"/>
        <v>317930.32999999996</v>
      </c>
    </row>
    <row r="42" spans="1:7" ht="15" thickBot="1" x14ac:dyDescent="0.4">
      <c r="A42" s="3" t="s">
        <v>13</v>
      </c>
      <c r="B42" s="4">
        <f>SUM(B36:B41)</f>
        <v>151</v>
      </c>
      <c r="C42" s="4">
        <f>SUM(C36:C41)</f>
        <v>138</v>
      </c>
      <c r="D42" s="4">
        <f>B42+C42</f>
        <v>289</v>
      </c>
      <c r="E42" s="6">
        <f>SUM(E36:E41)</f>
        <v>1111903.58</v>
      </c>
      <c r="F42" s="6">
        <f>SUM(F36:F41)</f>
        <v>545693.3899999999</v>
      </c>
      <c r="G42" s="7">
        <f>E42+F42</f>
        <v>1657596.97</v>
      </c>
    </row>
    <row r="44" spans="1:7" x14ac:dyDescent="0.35">
      <c r="A44" t="s">
        <v>19</v>
      </c>
      <c r="G44" s="5">
        <f>+G42+G31+G20+G9</f>
        <v>333984993.48000002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Plus - Year Balances</vt:lpstr>
      <vt:lpstr>2023</vt:lpstr>
      <vt:lpstr>2022</vt:lpstr>
      <vt:lpstr>2021</vt:lpstr>
      <vt:lpstr>2020</vt:lpstr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Rout, Monalisha</dc:creator>
  <cp:lastModifiedBy>Kebede, Yemarshet (OCFO)</cp:lastModifiedBy>
  <dcterms:created xsi:type="dcterms:W3CDTF">2024-01-12T16:48:43Z</dcterms:created>
  <dcterms:modified xsi:type="dcterms:W3CDTF">2024-02-02T16:43:19Z</dcterms:modified>
</cp:coreProperties>
</file>